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24226"/>
  <xr:revisionPtr revIDLastSave="0" documentId="13_ncr:1_{6C95048F-377B-47A4-9522-2958BA1FBF3D}" xr6:coauthVersionLast="46" xr6:coauthVersionMax="47" xr10:uidLastSave="{00000000-0000-0000-0000-000000000000}"/>
  <bookViews>
    <workbookView xWindow="-120" yWindow="-120" windowWidth="29040" windowHeight="15840" tabRatio="654" activeTab="4" xr2:uid="{00000000-000D-0000-FFFF-FFFF00000000}"/>
  </bookViews>
  <sheets>
    <sheet name="7- 9" sheetId="1" r:id="rId1"/>
    <sheet name="10 -11" sheetId="6" r:id="rId2"/>
    <sheet name="12" sheetId="3" r:id="rId3"/>
    <sheet name="13" sheetId="4" r:id="rId4"/>
    <sheet name="14 -16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6" i="1" l="1"/>
  <c r="A104" i="1" l="1"/>
  <c r="A148" i="1" s="1"/>
  <c r="Z31" i="3" l="1"/>
  <c r="AD31" i="3" s="1"/>
  <c r="N34" i="3"/>
  <c r="V34" i="3"/>
  <c r="T34" i="3"/>
  <c r="R34" i="3"/>
  <c r="P34" i="3"/>
  <c r="J34" i="3"/>
  <c r="H34" i="3"/>
  <c r="F34" i="3"/>
  <c r="AD29" i="3"/>
  <c r="J120" i="5"/>
  <c r="L37" i="5"/>
  <c r="H37" i="5"/>
  <c r="H69" i="6"/>
  <c r="L26" i="1"/>
  <c r="J26" i="1"/>
  <c r="H26" i="1"/>
  <c r="AB34" i="3" l="1"/>
  <c r="F133" i="1" s="1"/>
  <c r="P27" i="4"/>
  <c r="N27" i="4"/>
  <c r="R22" i="4"/>
  <c r="T22" i="4" s="1"/>
  <c r="H97" i="1"/>
  <c r="F97" i="1"/>
  <c r="F81" i="1"/>
  <c r="F69" i="6"/>
  <c r="L46" i="1"/>
  <c r="J46" i="1"/>
  <c r="H46" i="1"/>
  <c r="F46" i="1"/>
  <c r="F48" i="1" s="1"/>
  <c r="M27" i="4"/>
  <c r="J27" i="4"/>
  <c r="H27" i="4"/>
  <c r="F27" i="4"/>
  <c r="L108" i="5"/>
  <c r="L87" i="5"/>
  <c r="L47" i="5"/>
  <c r="L50" i="5" s="1"/>
  <c r="H108" i="5"/>
  <c r="H87" i="5"/>
  <c r="H47" i="5"/>
  <c r="H50" i="5" s="1"/>
  <c r="X27" i="3"/>
  <c r="Z27" i="3" s="1"/>
  <c r="AD27" i="3" s="1"/>
  <c r="X30" i="3"/>
  <c r="L69" i="6"/>
  <c r="L46" i="6"/>
  <c r="L23" i="6"/>
  <c r="L28" i="6" s="1"/>
  <c r="L31" i="6" s="1"/>
  <c r="L79" i="6" s="1"/>
  <c r="L76" i="6" s="1"/>
  <c r="L88" i="6" s="1"/>
  <c r="L14" i="6"/>
  <c r="H46" i="6"/>
  <c r="H71" i="6" s="1"/>
  <c r="H23" i="6"/>
  <c r="H14" i="6"/>
  <c r="L132" i="1"/>
  <c r="L135" i="1" s="1"/>
  <c r="L97" i="1"/>
  <c r="L81" i="1"/>
  <c r="H132" i="1"/>
  <c r="H135" i="1" s="1"/>
  <c r="H81" i="1"/>
  <c r="L71" i="6" l="1"/>
  <c r="L73" i="6" s="1"/>
  <c r="L85" i="6" s="1"/>
  <c r="L82" i="6" s="1"/>
  <c r="Z30" i="3"/>
  <c r="X34" i="3"/>
  <c r="H119" i="5"/>
  <c r="H124" i="5" s="1"/>
  <c r="H128" i="5" s="1"/>
  <c r="H130" i="5" s="1"/>
  <c r="L119" i="5"/>
  <c r="L124" i="5" s="1"/>
  <c r="L128" i="5" s="1"/>
  <c r="L130" i="5" s="1"/>
  <c r="R25" i="4"/>
  <c r="L99" i="1"/>
  <c r="L137" i="1" s="1"/>
  <c r="H48" i="1"/>
  <c r="H99" i="1"/>
  <c r="H137" i="1" s="1"/>
  <c r="L48" i="1"/>
  <c r="H28" i="6"/>
  <c r="H31" i="6" s="1"/>
  <c r="J97" i="1"/>
  <c r="F87" i="5"/>
  <c r="J87" i="5"/>
  <c r="AD21" i="3"/>
  <c r="X23" i="3"/>
  <c r="Z23" i="3" s="1"/>
  <c r="AD23" i="3" s="1"/>
  <c r="T25" i="3"/>
  <c r="R25" i="3"/>
  <c r="J25" i="3"/>
  <c r="H25" i="3"/>
  <c r="J69" i="6"/>
  <c r="P20" i="4"/>
  <c r="N20" i="4"/>
  <c r="L20" i="4"/>
  <c r="J20" i="4"/>
  <c r="H20" i="4"/>
  <c r="F20" i="4"/>
  <c r="AB25" i="3"/>
  <c r="V25" i="3"/>
  <c r="P25" i="3"/>
  <c r="N25" i="3"/>
  <c r="L25" i="3"/>
  <c r="F25" i="3"/>
  <c r="R17" i="4"/>
  <c r="T17" i="4" s="1"/>
  <c r="X22" i="3"/>
  <c r="Z22" i="3" s="1"/>
  <c r="AD22" i="3" s="1"/>
  <c r="X20" i="3"/>
  <c r="Z20" i="3" s="1"/>
  <c r="AD20" i="3" s="1"/>
  <c r="X18" i="3"/>
  <c r="Z18" i="3" s="1"/>
  <c r="AD18" i="3" s="1"/>
  <c r="F46" i="6"/>
  <c r="F71" i="6" s="1"/>
  <c r="J46" i="6"/>
  <c r="A1" i="5"/>
  <c r="A54" i="5" s="1"/>
  <c r="A111" i="5" s="1"/>
  <c r="A3" i="5"/>
  <c r="A56" i="5" s="1"/>
  <c r="A113" i="5" s="1"/>
  <c r="A53" i="5"/>
  <c r="A110" i="5" s="1"/>
  <c r="F108" i="5"/>
  <c r="J108" i="5"/>
  <c r="A1" i="3"/>
  <c r="A1" i="4" s="1"/>
  <c r="A3" i="3"/>
  <c r="A3" i="4" s="1"/>
  <c r="A40" i="3"/>
  <c r="A33" i="4" s="1"/>
  <c r="A1" i="6"/>
  <c r="A51" i="6" s="1"/>
  <c r="F14" i="6"/>
  <c r="J14" i="6"/>
  <c r="F23" i="6"/>
  <c r="J23" i="6"/>
  <c r="A50" i="6"/>
  <c r="A52" i="6"/>
  <c r="A53" i="6"/>
  <c r="A95" i="6"/>
  <c r="J48" i="1"/>
  <c r="A53" i="1"/>
  <c r="A55" i="1"/>
  <c r="J81" i="1"/>
  <c r="A105" i="1"/>
  <c r="A107" i="1"/>
  <c r="R18" i="4"/>
  <c r="T18" i="4" s="1"/>
  <c r="J28" i="6" l="1"/>
  <c r="J37" i="5" s="1"/>
  <c r="J47" i="5" s="1"/>
  <c r="J50" i="5" s="1"/>
  <c r="J119" i="5" s="1"/>
  <c r="J124" i="5" s="1"/>
  <c r="J128" i="5" s="1"/>
  <c r="J130" i="5" s="1"/>
  <c r="H79" i="6"/>
  <c r="H76" i="6" s="1"/>
  <c r="H88" i="6" s="1"/>
  <c r="F28" i="6"/>
  <c r="F37" i="5" s="1"/>
  <c r="F47" i="5" s="1"/>
  <c r="F50" i="5" s="1"/>
  <c r="AD30" i="3"/>
  <c r="J71" i="6"/>
  <c r="J99" i="1"/>
  <c r="R20" i="4"/>
  <c r="T20" i="4"/>
  <c r="Z25" i="3"/>
  <c r="X25" i="3"/>
  <c r="H73" i="6"/>
  <c r="H85" i="6" s="1"/>
  <c r="H82" i="6" s="1"/>
  <c r="A163" i="5"/>
  <c r="F99" i="1"/>
  <c r="F119" i="5" l="1"/>
  <c r="F124" i="5" s="1"/>
  <c r="F128" i="5" s="1"/>
  <c r="F130" i="5" s="1"/>
  <c r="J31" i="6"/>
  <c r="J76" i="6" s="1"/>
  <c r="J88" i="6" s="1"/>
  <c r="F31" i="6"/>
  <c r="R24" i="4"/>
  <c r="AD25" i="3"/>
  <c r="J73" i="6" l="1"/>
  <c r="J85" i="6" s="1"/>
  <c r="J82" i="6" s="1"/>
  <c r="J79" i="6"/>
  <c r="T24" i="4"/>
  <c r="R27" i="4"/>
  <c r="F79" i="6"/>
  <c r="F76" i="6" s="1"/>
  <c r="F73" i="6"/>
  <c r="F85" i="6" s="1"/>
  <c r="F82" i="6" s="1"/>
  <c r="L27" i="4" l="1"/>
  <c r="J132" i="1" s="1"/>
  <c r="J135" i="1" s="1"/>
  <c r="J137" i="1" s="1"/>
  <c r="T25" i="4"/>
  <c r="T27" i="4" s="1"/>
  <c r="F88" i="6"/>
  <c r="L34" i="3" l="1"/>
  <c r="F132" i="1" s="1"/>
  <c r="F135" i="1" s="1"/>
  <c r="F137" i="1" s="1"/>
  <c r="Z32" i="3"/>
  <c r="AD32" i="3" l="1"/>
  <c r="AD34" i="3" s="1"/>
  <c r="Z34" i="3"/>
</calcChain>
</file>

<file path=xl/sharedStrings.xml><?xml version="1.0" encoding="utf-8"?>
<sst xmlns="http://schemas.openxmlformats.org/spreadsheetml/2006/main" count="457" uniqueCount="296">
  <si>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</si>
  <si>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</si>
  <si>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</si>
  <si>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</si>
  <si>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</si>
  <si>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</si>
  <si>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</si>
  <si>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</si>
  <si>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</si>
  <si>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 xml:space="preserve">   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</si>
  <si>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</si>
  <si>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</si>
  <si>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</si>
  <si>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</si>
  <si>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</si>
  <si>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</si>
  <si>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</si>
  <si>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</si>
  <si>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</si>
  <si>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ยังไม่ได้จัดสรร</t>
  </si>
  <si>
    <t>ส่วนได้เสียที่ไม่มีอำนาจควบคุม</t>
  </si>
  <si>
    <t>รายได้อื่น</t>
  </si>
  <si>
    <t xml:space="preserve"> ทุนที่ออกและ</t>
  </si>
  <si>
    <t xml:space="preserve"> ส่วนเกิน</t>
  </si>
  <si>
    <t xml:space="preserve"> สำรอง</t>
  </si>
  <si>
    <t>รวมส่วนของ</t>
  </si>
  <si>
    <t>ส่วนได้เสียที่ไม่มี</t>
  </si>
  <si>
    <t>ชำระแล้ว</t>
  </si>
  <si>
    <t>มูลค่าหุ้น</t>
  </si>
  <si>
    <t>ตามกฎหมาย</t>
  </si>
  <si>
    <t>อำนาจควบคุม</t>
  </si>
  <si>
    <t xml:space="preserve"> ส่วนเกินมูลค่าหุ้น</t>
  </si>
  <si>
    <t>กระแสเงินสดจากกิจกรรมดำเนินงาน</t>
  </si>
  <si>
    <t>- ค่าเสื่อมราคาและค่าตัดจำหน่าย</t>
  </si>
  <si>
    <t>- 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</si>
  <si>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</si>
  <si>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</si>
  <si>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เงินกู้ยืมระยะยาวจากสถาบันการเงิน</t>
  </si>
  <si>
    <t>กำไรต่อหุ้น</t>
  </si>
  <si>
    <t>จัดสรร</t>
  </si>
  <si>
    <t>บาท</t>
  </si>
  <si>
    <t>กรรมการ  ……………………………………………………………….</t>
  </si>
  <si>
    <t>รวม</t>
  </si>
  <si>
    <t>การเปลี่ยนแปลงของสินทรัพย์และหนี้สินดำเนินงาน</t>
  </si>
  <si>
    <t>ที่ดิน อาคารและอุปกรณ์ สุทธิ</t>
  </si>
  <si>
    <t>งบแสดงฐานะการเงิน</t>
  </si>
  <si>
    <t>งบกำไรขาดทุนเบ็ดเสร็จ</t>
  </si>
  <si>
    <t xml:space="preserve">งบกระแสเงินสด </t>
  </si>
  <si>
    <t>งบกระแสเงินสด</t>
  </si>
  <si>
    <t>ต้นทุนทางการเงิน</t>
  </si>
  <si>
    <t>เงินสดรับจากเงินกู้ยืมระยะสั้นจากสถาบันการเงิน</t>
  </si>
  <si>
    <t>รวมรายได้</t>
  </si>
  <si>
    <t>รวมค่าใช้จ่าย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</si>
  <si>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</si>
  <si>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</si>
  <si>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</si>
  <si>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เงินสดจ่ายซื้อที่ดิน อาคารและอุปกรณ์</t>
  </si>
  <si>
    <t xml:space="preserve">บริษัท พลังงานบริสุทธิ์ จำกัด (มหาชน)  </t>
  </si>
  <si>
    <t>เจ้าหนี้อื่น</t>
  </si>
  <si>
    <t>เงินประกันผลงานการก่อสร้าง</t>
  </si>
  <si>
    <t>รายได้เงินอุดหนุนส่วนเพิ่มราคารับซื้อไฟฟ้า</t>
  </si>
  <si>
    <t>รายได้เงินปันผล</t>
  </si>
  <si>
    <t>ค่าใช้จ่ายในการขาย</t>
  </si>
  <si>
    <t xml:space="preserve">   มูลค่าที่ตราไว้หุ้นละ 0.10 บาท</t>
  </si>
  <si>
    <t xml:space="preserve">   มูลค่าที่ได้รับชำระแล้วหุ้นละ 0.10 บาท</t>
  </si>
  <si>
    <t>ที่ถึงกำหนดชำระภายในหนึ่งปี สุทธิ</t>
  </si>
  <si>
    <t>เงินกู้ยืมระยะยาวจากสถาบันการเงิน สุทธิ</t>
  </si>
  <si>
    <t>สินค้าคงเหลือ สุทธิ</t>
  </si>
  <si>
    <t>สินทรัพย์ไม่มีตัวตน สุทธิ</t>
  </si>
  <si>
    <t xml:space="preserve">จัดสรรแล้ว </t>
  </si>
  <si>
    <t>- สำรองตามกฎหมาย</t>
  </si>
  <si>
    <t>- ค่าใช้จ่ายผลประโยชน์พนักงานหลังการเกษียณอายุ</t>
  </si>
  <si>
    <t>- ลูกหนี้อื่น</t>
  </si>
  <si>
    <t>- สินค้าคงเหลือ</t>
  </si>
  <si>
    <t>- เจ้าหนี้อื่น</t>
  </si>
  <si>
    <t>- สินทรัพย์ไม่หมุนเวียนอื่น</t>
  </si>
  <si>
    <t>เงินสดจ่ายซื้อสินทรัพย์ไม่มีตัวตน</t>
  </si>
  <si>
    <t>เงินสดรับจากดอกเบี้ย</t>
  </si>
  <si>
    <t>เงินสดและรายการเทียบเท่าเงินสด ประกอบด้วย</t>
  </si>
  <si>
    <t>- จ่ายภาษีเงินได้</t>
  </si>
  <si>
    <t>ยังไม่ได้</t>
  </si>
  <si>
    <t>เงินฝากสถาบันการเงินที่ใช้เป็นหลักประกัน</t>
  </si>
  <si>
    <t>เจ้าหนี้การค้า</t>
  </si>
  <si>
    <t>เจ้าหนี้ค่าก่อสร้างและซื้อสินทรัพย์</t>
  </si>
  <si>
    <t>ประมาณการหนี้สินค่ารื้อถอน</t>
  </si>
  <si>
    <t>- ลูกหนี้การค้า</t>
  </si>
  <si>
    <t>ภาษีเงินได้ค้างจ่าย</t>
  </si>
  <si>
    <t>กำไรก่อนภาษีเงินได้</t>
  </si>
  <si>
    <t>- ต้นทุนทางการเงิน</t>
  </si>
  <si>
    <t>- เจ้าหนี้การค้า</t>
  </si>
  <si>
    <t>ภาษีเงินได้</t>
  </si>
  <si>
    <t>เงินสดจ่ายเพื่อลงทุนในบริษัทย่อย</t>
  </si>
  <si>
    <t>ค่าใช้จ่ายในการบริหาร</t>
  </si>
  <si>
    <t>เงินปันผลจ่าย</t>
  </si>
  <si>
    <t>- เงินปันผลรับ</t>
  </si>
  <si>
    <t>เงินสดรับจากเงินปันผล</t>
  </si>
  <si>
    <t>กำไรเบ็ดเสร็จรวมสำหรับปี</t>
  </si>
  <si>
    <t>เงินลงทุนในบริษัทย่อย</t>
  </si>
  <si>
    <t>หุ้นกู้ สุทธิ</t>
  </si>
  <si>
    <t>งบการเงินรวม</t>
  </si>
  <si>
    <t>กำไรสำหรับปี</t>
  </si>
  <si>
    <t xml:space="preserve">งบการเงินรวม </t>
  </si>
  <si>
    <t>กำไรก่อนภาษีเงินได้สำหรับปี</t>
  </si>
  <si>
    <t>ยอดคงเหลือต้นปี</t>
  </si>
  <si>
    <t>ยอดคงเหลือปลายปี</t>
  </si>
  <si>
    <t>งบการเงินเฉพาะกิจการ</t>
  </si>
  <si>
    <t>หนี้สินและส่วนของเจ้าของ</t>
  </si>
  <si>
    <t>ส่วนของเจ้าของ</t>
  </si>
  <si>
    <t>รวมหนี้สินและส่วนของเจ้าของ</t>
  </si>
  <si>
    <t>ส่วนที่เป็นของผู้เป็นเจ้าของของบริษัทใหญ่</t>
  </si>
  <si>
    <t>องค์ประกอบอื่นของส่วนของเจ้าของ</t>
  </si>
  <si>
    <t>งบแสดงการเปลี่ยนแปลงส่วนของเจ้าของ</t>
  </si>
  <si>
    <t>- เงินสดในมือและเงินฝากสถาบันการเงิน</t>
  </si>
  <si>
    <t>ที่ครบกำหนดภายในสามเดือน</t>
  </si>
  <si>
    <t xml:space="preserve">- หุ้นสามัญจำนวน 3,730,000,000 หุ้น </t>
  </si>
  <si>
    <t>เงินลงทุนในบริษัทร่วม</t>
  </si>
  <si>
    <t>จากการเปลี่ยนแปลง</t>
  </si>
  <si>
    <t>สัดส่วนการถือหุ้น</t>
  </si>
  <si>
    <t>ในบริษัทย่อย</t>
  </si>
  <si>
    <t>เจ้าของ</t>
  </si>
  <si>
    <t>เงินลงทุนในการร่วมค้า</t>
  </si>
  <si>
    <t>รวมส่วนของผู้เป็นเจ้าของของบริษัทใหญ่</t>
  </si>
  <si>
    <t>รวมส่วนของเจ้าของ</t>
  </si>
  <si>
    <t>เงินสดรับจากเงินให้กู้ยืมระยะยาวแก่กิจการที่เกี่ยวข้องกัน</t>
  </si>
  <si>
    <t>เงินสดจ่ายเพื่อลงทุนในบริษัทร่วม</t>
  </si>
  <si>
    <t>เงินสดจ่ายค่าดอกเบี้ยที่รวมอยู่ในที่ดิน อาคารและอุปกรณ์</t>
  </si>
  <si>
    <t>เบ็ดเสร็จอื่นจาก</t>
  </si>
  <si>
    <t>บริษัทร่วมและ</t>
  </si>
  <si>
    <t>การร่วมค้า</t>
  </si>
  <si>
    <t>รายการที่จะจัดประเภทรายการใหม่ไปยัง</t>
  </si>
  <si>
    <t>กำไรหรือขาดทุนในภายหลัง</t>
  </si>
  <si>
    <t>เงินสดจ่ายเงินปันผล</t>
  </si>
  <si>
    <t>เงินสดจ่ายค่าดอกเบี้ย</t>
  </si>
  <si>
    <t>ค่าความนิยม</t>
  </si>
  <si>
    <t>หุ้นกู้ที่ถึงกำหนดชำระภายในหนึ่งปี สุทธิ</t>
  </si>
  <si>
    <t>รายได้ค่าเช่าที่ดินรับล่วงหน้าจากกิจการที่เกี่ยวข้องกัน</t>
  </si>
  <si>
    <t>หนี้สินไม่หมุนเวียนอื่น</t>
  </si>
  <si>
    <t>ต้นทุนจากการขายและการบริการ</t>
  </si>
  <si>
    <t>รายได้จากการขายและการบริการ</t>
  </si>
  <si>
    <t>ผลต่างของอัตรา</t>
  </si>
  <si>
    <t>กำไร (ขาดทุน)</t>
  </si>
  <si>
    <t>ส่วนแบ่ง</t>
  </si>
  <si>
    <t>กำไร (ขาดทุน) เบ็ดเสร็จอื่น</t>
  </si>
  <si>
    <t>ผู้เป็นเจ้าของ</t>
  </si>
  <si>
    <t>ของบริษัทใหญ่</t>
  </si>
  <si>
    <t>รวมองค์ประกอบ</t>
  </si>
  <si>
    <t>อื่นของส่วนของ</t>
  </si>
  <si>
    <t>กำไร (ขาดทุน) เบ็ดเสร็จรวมสำหรับปี</t>
  </si>
  <si>
    <t>- การจ่ายโดยใช้หุ้นเป็นเกณฑ์</t>
  </si>
  <si>
    <t>- หนี้สินไม่หมุนเวียนอื่น</t>
  </si>
  <si>
    <t>(รวมเงินประกันผลงานการก่อสร้าง)</t>
  </si>
  <si>
    <t>ทุนที่ออกและ</t>
  </si>
  <si>
    <t>กฎหมาย</t>
  </si>
  <si>
    <t xml:space="preserve"> สำรองตาม</t>
  </si>
  <si>
    <t>การวัดมูลค่าใหม่</t>
  </si>
  <si>
    <t>พนักงาน</t>
  </si>
  <si>
    <t>ผลประโยชน์</t>
  </si>
  <si>
    <t>ของภาระผูกพัน</t>
  </si>
  <si>
    <t>เงินสดและรายการเทียบเท่าเงินสดเพิ่มขึ้น (ลดลง) สุทธิ</t>
  </si>
  <si>
    <t>เงินให้กู้ยืมระยะยาวแก่กิจการอื่นและกิจการที่เกี่ยวข้องกัน</t>
  </si>
  <si>
    <t>ลูกหนี้การค้า สุทธิ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</si>
  <si>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</si>
  <si>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รวมรายการที่จะไม่จัดประเภทรายการใหม่ไปยัง</t>
  </si>
  <si>
    <t>รวมรายการที่จะจัดประเภทรายการใหม่ไปยัง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</si>
  <si>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</si>
  <si>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อสังหาริมทรัพย์เพื่อการลงทุน สุทธิ</t>
  </si>
  <si>
    <t>สินทรัพย์ไม่หมุนเวียนอื่น สุทธิ</t>
  </si>
  <si>
    <t>เงินสดจ่ายซื้ออสังหาริมทรัพย์เพื่อการลงทุน</t>
  </si>
  <si>
    <t>เงินสดรับจากการออกหุ้นกู้</t>
  </si>
  <si>
    <t>เงินสดจ่ายคืนหุ้นกู้</t>
  </si>
  <si>
    <t>ที่ถึงกำหนดชำระภายในหนึ่งปี</t>
  </si>
  <si>
    <t>งบการเงิน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</si>
  <si>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</si>
  <si>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</si>
  <si>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ผลกระทบของการเปลี่ยนแปลงอัตราแลกเปลี่ยน</t>
  </si>
  <si>
    <t>การแบ่งปันกำไร (ขาดทุน)</t>
  </si>
  <si>
    <t>การแบ่งปันกำไร (ขาดทุน) เบ็ดเสร็จรวม</t>
  </si>
  <si>
    <t>เงินสดรับจากการจำหน่ายเครื่องจักรและอุปกรณ์</t>
  </si>
  <si>
    <t>พ.ศ. 2563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</si>
  <si>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</si>
  <si>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</si>
  <si>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การเปลี่ยนแปลง</t>
  </si>
  <si>
    <t>มูลค่ายุติธรรม</t>
  </si>
  <si>
    <t>ของเงินลงทุน</t>
  </si>
  <si>
    <t>ในตราสารทุน</t>
  </si>
  <si>
    <t>แลกเปลี่ยน</t>
  </si>
  <si>
    <t>จากการแปลงค่า</t>
  </si>
  <si>
    <t>การออกหุ้นของบริษัทย่อยให้ส่วนได้เสีย</t>
  </si>
  <si>
    <t>ที่ไม่มีอำนาจควบคุม</t>
  </si>
  <si>
    <t>ลูกหนี้อื่น สุทธิ</t>
  </si>
  <si>
    <t>เงินให้กู้ยืมระยะสั้นแก่กิจการอื่นและ</t>
  </si>
  <si>
    <t>กิจการที่เกี่ยวข้องกัน สุทธิ</t>
  </si>
  <si>
    <t>สินทรัพย์สิทธิการใช้ สุทธิ</t>
  </si>
  <si>
    <t>สินทรัพย์ภาษีเงินได้รอการตัดบัญชี สุทธิ</t>
  </si>
  <si>
    <t>เงินกู้ยืมระยะสั้นจากสถาบันการเงิน สุทธิ</t>
  </si>
  <si>
    <t>เงินกู้ยืมระยะสั้นจากกิจการอื่นและกิจการที่เกี่ยวข้องกัน</t>
  </si>
  <si>
    <t>หนี้สินตามสัญญาเช่า</t>
  </si>
  <si>
    <t>หนี้สินอนุพันธ์ทางการเงิน</t>
  </si>
  <si>
    <t>หนี้สินตามสัญญาเช่า สุทธิ</t>
  </si>
  <si>
    <t>ภาระผูกพันผลประโยชน์พนักงานหลังการเกษียณอายุ</t>
  </si>
  <si>
    <t>และการร่วมค้า สุทธิ</t>
  </si>
  <si>
    <t>ภาษีเงินได้ของรายการที่จะไม่จัดประเภทรายการใหม่</t>
  </si>
  <si>
    <t>ผลต่างของอัตราแลกเปลี่ยนจากการแปลงค่า</t>
  </si>
  <si>
    <t>ภาษีเงินได้ของรายการที่จะจัดประเภทรายการใหม่</t>
  </si>
  <si>
    <t>ส่วนที่เป็นของส่วนได้เสียที่ไม่มีอำนาจควบคุม</t>
  </si>
  <si>
    <t>เงินสดจ่ายเงินให้กู้ยืมระยะสั้นแก่กิจการที่เกี่ยวข้องกัน</t>
  </si>
  <si>
    <t>เงินสดรับจากการซื้อบริษัทย่อยทางอ้อม</t>
  </si>
  <si>
    <t>เงินสดจ่ายซื้อเงินลงทุนในบริษัทย่อยทางอ้อม</t>
  </si>
  <si>
    <t>เงินสดรับจากการจำหน่ายเงินลงทุนในบริษัทร่วม</t>
  </si>
  <si>
    <t>เงินสดจ่ายเพื่อลงทุนในการร่วมค้า</t>
  </si>
  <si>
    <t>เงินสดรับจากรายได้ค่าเช่าที่ดินรับล่วงหน้าจากกิจการที่เกี่ยวข้องกัน</t>
  </si>
  <si>
    <t>เงินสดจ่ายคืนเงินกู้ยืมระยะสั้นจากกิจการอื่นและกิจการที่เกี่ยวข้องกัน</t>
  </si>
  <si>
    <t>เงินสดจ่ายค่าธรรมเนียมในการจัดหาหุ้นกู้</t>
  </si>
  <si>
    <t>เงินสดรับชำระค่าหุ้นสามัญของบริษัทย่อยจาก</t>
  </si>
  <si>
    <t>การเปลี่ยนแปลงในส่วนของเจ้าของสำหรับปี</t>
  </si>
  <si>
    <t>ยอดคงเหลือต้นปี ณ วันที่ 1 มกราคม พ.ศ. 2563</t>
  </si>
  <si>
    <t>ยอดคงเหลือปลายปี ณ วันที่ 31 ธันวาคม พ.ศ. 2563</t>
  </si>
  <si>
    <t>ข้อมูลเพิ่มเติมเกี่ยวกับกระแสเงินสด</t>
  </si>
  <si>
    <t>การเปลี่ยนแปลงในเจ้าหนี้ค่าก่อสร้างและซื้อสินทรัพย์</t>
  </si>
  <si>
    <t>ส่วนต่ำ</t>
  </si>
  <si>
    <t>การซื้อเงินลงทุนในบริษัทย่อยทางอ้อม</t>
  </si>
  <si>
    <t>เงินสดจ่ายเงินให้กู้ยืมระยะยาวแก่กิจการที่เกี่ยวข้องกัน</t>
  </si>
  <si>
    <t>การเพิ่มทุนของบริษัทย่อย</t>
  </si>
  <si>
    <t>- ขาดทุนจากการจำหน่ายเงินลงทุนในบริษัทย่อย</t>
  </si>
  <si>
    <t>- กำไรจากการจำหน่ายเงินลงทุนในบริษัทร่วม สุทธิ</t>
  </si>
  <si>
    <t xml:space="preserve">   ไปยังกำไรหรือขาดทุนในภายหลัง</t>
  </si>
  <si>
    <t xml:space="preserve">   กำไรหรือขาดทุนในภายหลัง</t>
  </si>
  <si>
    <t xml:space="preserve">   และการร่วมค้าตามวิธีส่วนได้เสีย สุทธิ</t>
  </si>
  <si>
    <t xml:space="preserve">   งบการเงิน</t>
  </si>
  <si>
    <t>หนี้สินภาษีเงินได้รอตัดบัญชี สุทธิ</t>
  </si>
  <si>
    <t>กำไรต่อหุ้นขั้นพื้นฐาน</t>
  </si>
  <si>
    <t>การได้มาของสินทรัพย์สิทธิการใช้ในระหว่างปี</t>
  </si>
  <si>
    <t>และการประเมินหนี้สินตามสัญญาเช่าใหม่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</si>
  <si>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</si>
  <si>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</si>
  <si>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>จากกิจการที่เกี่ยวข้องกัน</t>
  </si>
  <si>
    <t>กระแสเงินสดก่อนการเปลี่ยนแปลงของสินทรัพย์</t>
  </si>
  <si>
    <t>และหนี้สินดำเนินงาน</t>
  </si>
  <si>
    <t>เงินสดจ่ายเพื่อลงทุนในสินทรัพย์ทางการเงินที่วัดด้วย</t>
  </si>
  <si>
    <t>เงินสดจ่ายชำระหนี้สินตามสัญญาเช่า</t>
  </si>
  <si>
    <t>ณ วันที่ 31 ธันวาคม พ.ศ. 2564</t>
  </si>
  <si>
    <t>พ.ศ. 2564</t>
  </si>
  <si>
    <t>สำหรับปีสิ้นสุดวันที่ 31 ธันวาคม พ.ศ. 2564</t>
  </si>
  <si>
    <t>ยอดคงเหลือต้นปี ณ วันที่ 1 มกราคม พ.ศ. 2564</t>
  </si>
  <si>
    <t>ยอดคงเหลือปลายปี ณ วันที่ 31 ธันวาคม พ.ศ. 2564</t>
  </si>
  <si>
    <t>เงินกู้ยืมระยะยาวจากกิจการที่เกี่ยวข้องกัน</t>
  </si>
  <si>
    <t>ลูกหนี้ตามสัญญาเช่าเงินทุน สุทธิ</t>
  </si>
  <si>
    <t>ลูกหนี้ตามสัญญาเช่าเงินทุน</t>
  </si>
  <si>
    <t>ที่ถึงกำหนดรับชำระภายในหนึ่งปี สุทธิ</t>
  </si>
  <si>
    <t>สินทรัพย์ไม่หมุนเวียนที่ถือไว้เพื่อขาย</t>
  </si>
  <si>
    <t>- กำไรจากการขายสินทรัพย์ตามสัญญาเช่าเงินทุน</t>
  </si>
  <si>
    <t>- ขาดทุนจากการตัดจำหน่ายสินทรัพย์ไม่มีตัวตน</t>
  </si>
  <si>
    <t>- ตัดจำหน่ายค่าธรรมเนียมในการจัดหาเงินกู้รอตัดบัญชี</t>
  </si>
  <si>
    <t xml:space="preserve">   สำหรับเงินกู้ยืมระยะยาวจากสถาบันการเงิน</t>
  </si>
  <si>
    <t>เงินสดรับจากลูกหนี้ตามสัญญาเช่าเงินทุน</t>
  </si>
  <si>
    <t>เงินสดจ่ายค่าธรรมเนียมในการจัดหาเงินกู้ยืมระยะยาว</t>
  </si>
  <si>
    <t>เงินสดรับจากเงินกู้ยืมระยะยาวจากกิจการที่เกี่ยวข้องกัน</t>
  </si>
  <si>
    <t>เงินสดจ่ายจากเงินกู้ยืมระยะยาวจากกิจการที่เกี่ยวข้องกัน</t>
  </si>
  <si>
    <t>จัดประเภทค่าธรรมเนียมในการจัดหาเงินกู้รอตัดบัญชีใหม่</t>
  </si>
  <si>
    <t>การเพิ่มทุนและเรียกชำระของบริษัทย่อย</t>
  </si>
  <si>
    <t>การเปลี่ยนแปลงสัดส่วนการลงทุนในบริษัทย่อย</t>
  </si>
  <si>
    <t>หมายเหตุประกอบงบการเงินเป็นส่วนหนึ่งของงบการเงินนี้</t>
  </si>
  <si>
    <t>- กำไรจากการวัดมูลค่ายุติธรรมของเครื่องมือทางการเงิน</t>
  </si>
  <si>
    <t>กำไรจากอัตราแลกเปลี่ยน สุทธิ</t>
  </si>
  <si>
    <t>- ขาดทุนจากการด้อยค่าของสินทรัพย์</t>
  </si>
  <si>
    <t>27</t>
  </si>
  <si>
    <t>17.2, 40.7</t>
  </si>
  <si>
    <t>ของเงินสดและรายการเทียบเท่าเงินสด</t>
  </si>
  <si>
    <t>- กำไรจากการเปลี่ยนแปลงสัดส่วนการลงทุนในบริษัทร่วม</t>
  </si>
  <si>
    <t>เงินสดจ่ายค่ารื้อถอนสินทรัพย์ถาวร</t>
  </si>
  <si>
    <t>- ขาดทุนจากการตัดจำหน่ายเครื่องจักรและอุปกรณ์</t>
  </si>
  <si>
    <t>- ค่าเผื่อการปรับลดมูลค่าสินค้าคงเหลือ</t>
  </si>
  <si>
    <t>เงินสดรับจากเงินให้กู้ยืมระยะสั้นแก่กิจการอื่นและกิจการที่เกี่ยวข้องกัน</t>
  </si>
  <si>
    <t>เงินสดสุทธิได้มาจาก (ใช้ไปใน) กิจกรรมลงทุน</t>
  </si>
  <si>
    <t>เงินสดสุทธิใช้ไปในกิจกรรมจัดหาเงิน</t>
  </si>
  <si>
    <t>การเปลี่ยนแปลงในประมาณการรื้อถอน</t>
  </si>
  <si>
    <t>ที่ถึงกำหนดรับชำระภายในหนึ่งปี</t>
  </si>
  <si>
    <t>กำไรจากการวัดมูลค่าอนุพันธ์ทางการเงิน</t>
  </si>
  <si>
    <t>- (กำไร) ขาดทุนจากการจำหน่ายเครื่องจักรและอุปกรณ์</t>
  </si>
  <si>
    <t>เงินสดรับจากการจำหน่ายเงินลงทุนในบริษัทย่อยทางอ้อม สุทธิ</t>
  </si>
  <si>
    <t>17.2, 17.3</t>
  </si>
  <si>
    <t>- กลับรายการค่าเผื่อการปรับลดมูลค่าสินค้าคงเหลือ</t>
  </si>
  <si>
    <t>การเปลี่ยนแปลงในลูกหนี้ตามสัญญาเช่าเงินทุน</t>
  </si>
  <si>
    <t>เงินสดรับจากเงินกู้ยืมระยะสั้นจากกิจการที่เกี่ยวข้องกัน</t>
  </si>
  <si>
    <t>- กำไรจากอัตราแลกเปลี่ยนที่ยังไม่เกิดขึ้น สุทธิ</t>
  </si>
  <si>
    <t>กำไร (ขาดทุน) จากการวัดมูลค่าเงินลงทุนใน</t>
  </si>
  <si>
    <t xml:space="preserve">   กำไรขาดทุนเบ็ดเสร็จอื่น</t>
  </si>
  <si>
    <t xml:space="preserve">   ตราสารทุนด้วยมูลค่ายุติธรรมผ่าน</t>
  </si>
  <si>
    <t>กำไร (ขาดทุน) เบ็ดเสร็จอื่นสำหรับปีสุทธิจากภาษี</t>
  </si>
  <si>
    <t>การวัดมูลค่าใหม่ของภาระผูกพัน</t>
  </si>
  <si>
    <t xml:space="preserve">   ผลประโยชน์พนักงาน</t>
  </si>
  <si>
    <t>- ตัดจำหน่ายรายได้ค่าเช่าที่ดินรับล่วงหน้า</t>
  </si>
  <si>
    <t>ส่วนแบ่งกำไร (ขาดทุน) จากเงินลงทุนในบริษัทร่วม</t>
  </si>
  <si>
    <t>- ส่วนแบ่ง (กำไร) ขาดทุนจากเงินลงทุนในบริษัทร่วมและการร่วมค้า สุทธิ</t>
  </si>
  <si>
    <t>การเปลี่ยนแปลงในลูกหนี้จากการขายเครื่องจักรและอุปกรณ์</t>
  </si>
  <si>
    <t>ส่วนแบ่งกำไร (ขาดทุน) เบ็ดเสร็จอื่นจากบริษัทร่วม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</si>
</sst>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#,##0.0;\(#,##0.0\)"/>
    <numFmt numFmtId="168" formatCode="#,##0.00;\(#,##0.00\);\-"/>
    <numFmt numFmtId="169" formatCode="&quot; $&quot;#,##0\ ;&quot; $(&quot;#,##0\);&quot; $- &quot;;@\ "/>
    <numFmt numFmtId="170" formatCode="#,##0.00\ ;&quot; (&quot;#,##0.00\);&quot; -&quot;#\ ;@\ "/>
    <numFmt numFmtId="171" formatCode="_(* #,##0_);_(* \(#,##0\);_(* &quot;-&quot;??_);_(@_)"/>
    <numFmt numFmtId="172" formatCode="General\ "/>
    <numFmt numFmtId="173" formatCode="_-* #,##0.00\ _€_-;\-* #,##0.00\ _€_-;_-* &quot;-&quot;??\ _€_-;_-@_-"/>
    <numFmt numFmtId="174" formatCode="_-* #,##0.00\ &quot;€&quot;_-;\-* #,##0.00\ &quot;€&quot;_-;_-* &quot;-&quot;??\ &quot;€&quot;_-;_-@_-"/>
    <numFmt numFmtId="175" formatCode="#,##0_);\(#,##0\);\-"/>
    <numFmt numFmtId="176" formatCode="#,##0.000;\(#,##0.000\);\-"/>
    <numFmt numFmtId="177" formatCode="[$$]#,##0.00_);\([$$]#,##0.00\)"/>
    <numFmt numFmtId="178" formatCode="#,##0.0;\(#,##0.0\);\-"/>
  </numFmts>
  <fonts count="2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0">
    <xf numFmtId="0" fontId="0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5" fillId="0" borderId="0" applyFill="0" applyBorder="0" applyAlignment="0" applyProtection="0"/>
    <xf numFmtId="170" fontId="3" fillId="0" borderId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5" fillId="0" borderId="0" applyFill="0" applyBorder="0" applyAlignment="0" applyProtection="0"/>
    <xf numFmtId="173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3" fillId="0" borderId="0" applyFill="0" applyBorder="0" applyAlignment="0" applyProtection="0"/>
    <xf numFmtId="164" fontId="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70" fontId="5" fillId="0" borderId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3" fillId="0" borderId="0" applyFont="0" applyFill="0" applyBorder="0" applyAlignment="0" applyProtection="0"/>
    <xf numFmtId="169" fontId="5" fillId="0" borderId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9" fontId="3" fillId="0" borderId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3" fillId="0" borderId="0" applyFont="0" applyFill="0" applyBorder="0" applyAlignment="0" applyProtection="0"/>
    <xf numFmtId="172" fontId="3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177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" applyNumberFormat="0" applyFill="0" applyAlignment="0">
      <protection locked="0"/>
    </xf>
    <xf numFmtId="172" fontId="7" fillId="0" borderId="0" applyFill="0" applyBorder="0" applyAlignment="0" applyProtection="0"/>
    <xf numFmtId="172" fontId="3" fillId="0" borderId="0"/>
    <xf numFmtId="0" fontId="15" fillId="0" borderId="0"/>
    <xf numFmtId="0" fontId="2" fillId="0" borderId="0"/>
    <xf numFmtId="177" fontId="13" fillId="0" borderId="0" applyAlignment="0"/>
    <xf numFmtId="0" fontId="8" fillId="0" borderId="0"/>
    <xf numFmtId="172" fontId="5" fillId="0" borderId="0"/>
    <xf numFmtId="0" fontId="2" fillId="0" borderId="0"/>
    <xf numFmtId="0" fontId="23" fillId="0" borderId="0"/>
    <xf numFmtId="0" fontId="3" fillId="0" borderId="0"/>
    <xf numFmtId="177" fontId="13" fillId="0" borderId="0" applyAlignment="0"/>
    <xf numFmtId="172" fontId="5" fillId="0" borderId="0"/>
    <xf numFmtId="0" fontId="3" fillId="0" borderId="0"/>
    <xf numFmtId="0" fontId="1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2" fillId="0" borderId="0"/>
    <xf numFmtId="0" fontId="3" fillId="0" borderId="0"/>
    <xf numFmtId="0" fontId="3" fillId="0" borderId="0"/>
    <xf numFmtId="0" fontId="23" fillId="0" borderId="0"/>
    <xf numFmtId="0" fontId="15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177" fontId="13" fillId="0" borderId="0" applyAlignment="0"/>
    <xf numFmtId="0" fontId="12" fillId="0" borderId="0"/>
    <xf numFmtId="0" fontId="24" fillId="0" borderId="0"/>
    <xf numFmtId="172" fontId="5" fillId="0" borderId="0"/>
    <xf numFmtId="0" fontId="12" fillId="0" borderId="0"/>
    <xf numFmtId="0" fontId="8" fillId="0" borderId="0"/>
    <xf numFmtId="0" fontId="14" fillId="0" borderId="0"/>
    <xf numFmtId="0" fontId="12" fillId="0" borderId="0"/>
    <xf numFmtId="177" fontId="13" fillId="0" borderId="0" applyAlignment="0"/>
    <xf numFmtId="0" fontId="15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5" fillId="0" borderId="0" applyFont="0" applyFill="0" applyBorder="0" applyAlignment="0" applyProtection="0"/>
    <xf numFmtId="172" fontId="3" fillId="0" borderId="0"/>
  </cellStyleXfs>
  <cellXfs count="238">
    <xf numFmtId="0" fontId="0" fillId="0" borderId="0" xfId="0"/>
    <xf numFmtId="165" fontId="9" fillId="0" borderId="0" xfId="0" applyNumberFormat="1" applyFont="1" applyFill="1" applyBorder="1" applyAlignment="1">
      <alignment horizontal="left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left" vertical="center"/>
    </xf>
    <xf numFmtId="175" fontId="10" fillId="0" borderId="0" xfId="0" applyNumberFormat="1" applyFont="1" applyFill="1" applyBorder="1" applyAlignment="1">
      <alignment horizontal="right" vertical="center"/>
    </xf>
    <xf numFmtId="175" fontId="10" fillId="0" borderId="0" xfId="0" applyNumberFormat="1" applyFont="1" applyFill="1" applyBorder="1" applyAlignment="1">
      <alignment horizontal="left" vertical="center"/>
    </xf>
    <xf numFmtId="175" fontId="10" fillId="0" borderId="0" xfId="0" applyNumberFormat="1" applyFont="1" applyFill="1" applyBorder="1" applyAlignment="1">
      <alignment horizontal="center" vertical="center"/>
    </xf>
    <xf numFmtId="175" fontId="9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left" vertical="center"/>
    </xf>
    <xf numFmtId="165" fontId="10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left" vertical="center"/>
    </xf>
    <xf numFmtId="175" fontId="10" fillId="0" borderId="2" xfId="0" applyNumberFormat="1" applyFont="1" applyFill="1" applyBorder="1" applyAlignment="1">
      <alignment horizontal="right" vertical="center"/>
    </xf>
    <xf numFmtId="175" fontId="10" fillId="0" borderId="2" xfId="0" applyNumberFormat="1" applyFont="1" applyFill="1" applyBorder="1" applyAlignment="1">
      <alignment horizontal="left" vertical="center"/>
    </xf>
    <xf numFmtId="175" fontId="10" fillId="0" borderId="2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vertical="center"/>
    </xf>
    <xf numFmtId="175" fontId="9" fillId="0" borderId="0" xfId="113" applyNumberFormat="1" applyFont="1" applyFill="1" applyBorder="1" applyAlignment="1">
      <alignment horizontal="right" vertical="center"/>
    </xf>
    <xf numFmtId="175" fontId="10" fillId="0" borderId="2" xfId="113" applyNumberFormat="1" applyFont="1" applyFill="1" applyBorder="1" applyAlignment="1">
      <alignment horizontal="right" vertical="center"/>
    </xf>
    <xf numFmtId="175" fontId="9" fillId="0" borderId="2" xfId="0" applyNumberFormat="1" applyFont="1" applyFill="1" applyBorder="1" applyAlignment="1">
      <alignment horizontal="right" vertical="center"/>
    </xf>
    <xf numFmtId="175" fontId="9" fillId="0" borderId="0" xfId="113" applyNumberFormat="1" applyFont="1" applyFill="1" applyBorder="1" applyAlignment="1">
      <alignment horizontal="left" vertical="center"/>
    </xf>
    <xf numFmtId="175" fontId="9" fillId="0" borderId="0" xfId="113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center" vertical="center"/>
    </xf>
    <xf numFmtId="175" fontId="9" fillId="0" borderId="0" xfId="88" applyNumberFormat="1" applyFont="1" applyFill="1" applyBorder="1" applyAlignment="1">
      <alignment horizontal="left" vertical="center"/>
    </xf>
    <xf numFmtId="175" fontId="9" fillId="0" borderId="0" xfId="88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left" vertical="center"/>
    </xf>
    <xf numFmtId="41" fontId="10" fillId="0" borderId="0" xfId="0" applyNumberFormat="1" applyFont="1" applyFill="1" applyBorder="1" applyAlignment="1">
      <alignment horizontal="center" vertical="center"/>
    </xf>
    <xf numFmtId="166" fontId="10" fillId="0" borderId="0" xfId="57" applyNumberFormat="1" applyFont="1" applyFill="1" applyAlignment="1">
      <alignment horizontal="right" vertical="center"/>
    </xf>
    <xf numFmtId="166" fontId="10" fillId="0" borderId="0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left" vertical="center"/>
    </xf>
    <xf numFmtId="167" fontId="10" fillId="0" borderId="0" xfId="0" quotePrefix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vertical="center"/>
    </xf>
    <xf numFmtId="166" fontId="10" fillId="0" borderId="2" xfId="57" applyNumberFormat="1" applyFont="1" applyFill="1" applyBorder="1" applyAlignment="1">
      <alignment horizontal="right" vertical="center"/>
    </xf>
    <xf numFmtId="166" fontId="10" fillId="0" borderId="0" xfId="57" applyNumberFormat="1" applyFont="1" applyFill="1" applyBorder="1" applyAlignment="1">
      <alignment horizontal="right" vertical="center"/>
    </xf>
    <xf numFmtId="166" fontId="10" fillId="0" borderId="0" xfId="0" applyNumberFormat="1" applyFont="1" applyFill="1" applyBorder="1" applyAlignment="1">
      <alignment horizontal="center" vertical="center"/>
    </xf>
    <xf numFmtId="166" fontId="10" fillId="0" borderId="2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Border="1" applyAlignment="1">
      <alignment horizontal="center" vertical="center"/>
    </xf>
    <xf numFmtId="166" fontId="10" fillId="0" borderId="3" xfId="0" applyNumberFormat="1" applyFont="1" applyFill="1" applyBorder="1" applyAlignment="1">
      <alignment horizontal="right" vertical="center"/>
    </xf>
    <xf numFmtId="165" fontId="10" fillId="0" borderId="0" xfId="0" quotePrefix="1" applyNumberFormat="1" applyFont="1" applyFill="1" applyBorder="1" applyAlignment="1">
      <alignment horizontal="left" vertical="center"/>
    </xf>
    <xf numFmtId="165" fontId="10" fillId="0" borderId="0" xfId="0" quotePrefix="1" applyNumberFormat="1" applyFont="1" applyFill="1" applyBorder="1" applyAlignment="1">
      <alignment horizontal="center" vertical="center"/>
    </xf>
    <xf numFmtId="166" fontId="10" fillId="0" borderId="0" xfId="57" applyNumberFormat="1" applyFont="1" applyFill="1" applyBorder="1" applyAlignment="1">
      <alignment horizontal="center" vertical="center"/>
    </xf>
    <xf numFmtId="175" fontId="10" fillId="0" borderId="0" xfId="0" applyNumberFormat="1" applyFont="1" applyFill="1" applyBorder="1" applyAlignment="1">
      <alignment vertical="center"/>
    </xf>
    <xf numFmtId="167" fontId="10" fillId="0" borderId="2" xfId="0" applyNumberFormat="1" applyFont="1" applyFill="1" applyBorder="1" applyAlignment="1">
      <alignment horizontal="center" vertical="center"/>
    </xf>
    <xf numFmtId="167" fontId="10" fillId="0" borderId="2" xfId="0" applyNumberFormat="1" applyFont="1" applyFill="1" applyBorder="1" applyAlignment="1">
      <alignment horizontal="left" vertical="center" shrinkToFit="1"/>
    </xf>
    <xf numFmtId="165" fontId="9" fillId="0" borderId="0" xfId="57" applyNumberFormat="1" applyFont="1" applyFill="1" applyBorder="1" applyAlignment="1">
      <alignment horizontal="left" vertical="center"/>
    </xf>
    <xf numFmtId="165" fontId="10" fillId="0" borderId="0" xfId="57" applyNumberFormat="1" applyFont="1" applyFill="1" applyBorder="1" applyAlignment="1">
      <alignment horizontal="center" vertical="center"/>
    </xf>
    <xf numFmtId="165" fontId="10" fillId="0" borderId="0" xfId="57" applyNumberFormat="1" applyFont="1" applyFill="1" applyBorder="1" applyAlignment="1">
      <alignment horizontal="right" vertical="center"/>
    </xf>
    <xf numFmtId="165" fontId="10" fillId="0" borderId="0" xfId="57" applyNumberFormat="1" applyFont="1" applyFill="1" applyBorder="1" applyAlignment="1">
      <alignment horizontal="left" vertical="center"/>
    </xf>
    <xf numFmtId="165" fontId="9" fillId="0" borderId="0" xfId="113" applyNumberFormat="1" applyFont="1" applyFill="1" applyBorder="1" applyAlignment="1">
      <alignment horizontal="right" vertical="center"/>
    </xf>
    <xf numFmtId="165" fontId="10" fillId="0" borderId="0" xfId="57" applyNumberFormat="1" applyFont="1" applyFill="1" applyBorder="1" applyAlignment="1">
      <alignment vertical="center"/>
    </xf>
    <xf numFmtId="165" fontId="9" fillId="0" borderId="2" xfId="57" applyNumberFormat="1" applyFont="1" applyFill="1" applyBorder="1" applyAlignment="1">
      <alignment horizontal="left" vertical="center"/>
    </xf>
    <xf numFmtId="165" fontId="10" fillId="0" borderId="2" xfId="57" applyNumberFormat="1" applyFont="1" applyFill="1" applyBorder="1" applyAlignment="1">
      <alignment horizontal="center" vertical="center"/>
    </xf>
    <xf numFmtId="165" fontId="10" fillId="0" borderId="2" xfId="57" applyNumberFormat="1" applyFont="1" applyFill="1" applyBorder="1" applyAlignment="1">
      <alignment horizontal="right" vertical="center"/>
    </xf>
    <xf numFmtId="165" fontId="10" fillId="0" borderId="2" xfId="57" applyNumberFormat="1" applyFont="1" applyFill="1" applyBorder="1" applyAlignment="1">
      <alignment horizontal="left" vertical="center"/>
    </xf>
    <xf numFmtId="165" fontId="9" fillId="0" borderId="0" xfId="57" applyNumberFormat="1" applyFont="1" applyFill="1" applyBorder="1" applyAlignment="1">
      <alignment horizontal="right" vertical="center"/>
    </xf>
    <xf numFmtId="165" fontId="9" fillId="0" borderId="2" xfId="57" applyNumberFormat="1" applyFont="1" applyFill="1" applyBorder="1" applyAlignment="1">
      <alignment horizontal="right" vertical="center"/>
    </xf>
    <xf numFmtId="166" fontId="9" fillId="0" borderId="2" xfId="114" applyNumberFormat="1" applyFont="1" applyFill="1" applyBorder="1" applyAlignment="1">
      <alignment horizontal="right" vertical="center"/>
    </xf>
    <xf numFmtId="165" fontId="9" fillId="0" borderId="0" xfId="57" applyNumberFormat="1" applyFont="1" applyFill="1" applyBorder="1" applyAlignment="1">
      <alignment horizontal="center"/>
    </xf>
    <xf numFmtId="165" fontId="9" fillId="0" borderId="0" xfId="57" applyNumberFormat="1" applyFont="1" applyFill="1" applyBorder="1" applyAlignment="1">
      <alignment horizontal="center" vertical="center"/>
    </xf>
    <xf numFmtId="165" fontId="9" fillId="0" borderId="0" xfId="57" quotePrefix="1" applyNumberFormat="1" applyFont="1" applyFill="1" applyBorder="1" applyAlignment="1">
      <alignment horizontal="right" vertical="center"/>
    </xf>
    <xf numFmtId="165" fontId="10" fillId="0" borderId="2" xfId="57" applyNumberFormat="1" applyFont="1" applyFill="1" applyBorder="1" applyAlignment="1">
      <alignment vertical="center"/>
    </xf>
    <xf numFmtId="0" fontId="9" fillId="0" borderId="0" xfId="114" applyFont="1" applyFill="1" applyAlignment="1">
      <alignment vertical="center"/>
    </xf>
    <xf numFmtId="166" fontId="10" fillId="0" borderId="0" xfId="114" applyNumberFormat="1" applyFont="1" applyFill="1" applyAlignment="1">
      <alignment horizontal="center" vertical="center"/>
    </xf>
    <xf numFmtId="0" fontId="10" fillId="0" borderId="0" xfId="114" applyFont="1" applyFill="1" applyAlignment="1">
      <alignment horizontal="right" vertical="center"/>
    </xf>
    <xf numFmtId="166" fontId="10" fillId="0" borderId="0" xfId="114" applyNumberFormat="1" applyFont="1" applyFill="1" applyAlignment="1">
      <alignment horizontal="right" vertical="center"/>
    </xf>
    <xf numFmtId="0" fontId="10" fillId="0" borderId="0" xfId="114" applyFont="1" applyFill="1" applyAlignment="1">
      <alignment vertical="center"/>
    </xf>
    <xf numFmtId="0" fontId="9" fillId="0" borderId="2" xfId="114" applyFont="1" applyFill="1" applyBorder="1" applyAlignment="1">
      <alignment vertical="center"/>
    </xf>
    <xf numFmtId="166" fontId="10" fillId="0" borderId="2" xfId="114" applyNumberFormat="1" applyFont="1" applyFill="1" applyBorder="1" applyAlignment="1">
      <alignment horizontal="center" vertical="center"/>
    </xf>
    <xf numFmtId="0" fontId="10" fillId="0" borderId="2" xfId="114" applyFont="1" applyFill="1" applyBorder="1" applyAlignment="1">
      <alignment horizontal="right" vertical="center"/>
    </xf>
    <xf numFmtId="166" fontId="10" fillId="0" borderId="2" xfId="114" applyNumberFormat="1" applyFont="1" applyFill="1" applyBorder="1" applyAlignment="1">
      <alignment horizontal="right" vertical="center"/>
    </xf>
    <xf numFmtId="0" fontId="10" fillId="0" borderId="2" xfId="114" applyFont="1" applyFill="1" applyBorder="1" applyAlignment="1">
      <alignment horizontal="left" vertical="center" shrinkToFit="1"/>
    </xf>
    <xf numFmtId="0" fontId="10" fillId="0" borderId="2" xfId="114" applyFont="1" applyFill="1" applyBorder="1" applyAlignment="1">
      <alignment vertical="center"/>
    </xf>
    <xf numFmtId="41" fontId="10" fillId="0" borderId="2" xfId="114" applyNumberFormat="1" applyFont="1" applyFill="1" applyBorder="1" applyAlignment="1">
      <alignment horizontal="right" vertical="center"/>
    </xf>
    <xf numFmtId="41" fontId="10" fillId="0" borderId="2" xfId="6" applyNumberFormat="1" applyFont="1" applyFill="1" applyBorder="1" applyAlignment="1">
      <alignment horizontal="right" vertical="center"/>
    </xf>
    <xf numFmtId="165" fontId="9" fillId="0" borderId="0" xfId="113" applyNumberFormat="1" applyFont="1" applyFill="1" applyBorder="1" applyAlignment="1">
      <alignment horizontal="left" vertical="center"/>
    </xf>
    <xf numFmtId="165" fontId="10" fillId="0" borderId="0" xfId="113" applyNumberFormat="1" applyFont="1" applyFill="1" applyBorder="1" applyAlignment="1">
      <alignment horizontal="center" vertical="center"/>
    </xf>
    <xf numFmtId="165" fontId="10" fillId="0" borderId="0" xfId="113" applyNumberFormat="1" applyFont="1" applyFill="1" applyBorder="1" applyAlignment="1">
      <alignment horizontal="left" vertical="center"/>
    </xf>
    <xf numFmtId="175" fontId="10" fillId="0" borderId="0" xfId="113" applyNumberFormat="1" applyFont="1" applyFill="1" applyBorder="1" applyAlignment="1">
      <alignment horizontal="right" vertical="center"/>
    </xf>
    <xf numFmtId="175" fontId="10" fillId="0" borderId="0" xfId="113" applyNumberFormat="1" applyFont="1" applyFill="1" applyBorder="1" applyAlignment="1">
      <alignment horizontal="left" vertical="center"/>
    </xf>
    <xf numFmtId="175" fontId="10" fillId="0" borderId="0" xfId="113" applyNumberFormat="1" applyFont="1" applyFill="1" applyBorder="1" applyAlignment="1">
      <alignment horizontal="center" vertical="center"/>
    </xf>
    <xf numFmtId="165" fontId="10" fillId="0" borderId="0" xfId="113" applyNumberFormat="1" applyFont="1" applyFill="1" applyBorder="1" applyAlignment="1">
      <alignment vertical="center"/>
    </xf>
    <xf numFmtId="165" fontId="9" fillId="0" borderId="2" xfId="115" applyNumberFormat="1" applyFont="1" applyFill="1" applyBorder="1" applyAlignment="1">
      <alignment horizontal="left" vertical="center"/>
    </xf>
    <xf numFmtId="165" fontId="9" fillId="0" borderId="2" xfId="113" applyNumberFormat="1" applyFont="1" applyFill="1" applyBorder="1" applyAlignment="1">
      <alignment horizontal="left" vertical="center"/>
    </xf>
    <xf numFmtId="165" fontId="10" fillId="0" borderId="2" xfId="113" applyNumberFormat="1" applyFont="1" applyFill="1" applyBorder="1" applyAlignment="1">
      <alignment horizontal="center" vertical="center"/>
    </xf>
    <xf numFmtId="165" fontId="10" fillId="0" borderId="2" xfId="113" applyNumberFormat="1" applyFont="1" applyFill="1" applyBorder="1" applyAlignment="1">
      <alignment horizontal="left" vertical="center"/>
    </xf>
    <xf numFmtId="175" fontId="10" fillId="0" borderId="2" xfId="113" applyNumberFormat="1" applyFont="1" applyFill="1" applyBorder="1" applyAlignment="1">
      <alignment horizontal="left" vertical="center"/>
    </xf>
    <xf numFmtId="175" fontId="10" fillId="0" borderId="2" xfId="113" applyNumberFormat="1" applyFont="1" applyFill="1" applyBorder="1" applyAlignment="1">
      <alignment horizontal="center" vertical="center"/>
    </xf>
    <xf numFmtId="165" fontId="9" fillId="0" borderId="0" xfId="113" applyNumberFormat="1" applyFont="1" applyFill="1" applyBorder="1" applyAlignment="1">
      <alignment vertical="center"/>
    </xf>
    <xf numFmtId="165" fontId="9" fillId="0" borderId="2" xfId="113" applyNumberFormat="1" applyFont="1" applyFill="1" applyBorder="1" applyAlignment="1">
      <alignment horizontal="center" vertical="center"/>
    </xf>
    <xf numFmtId="166" fontId="10" fillId="0" borderId="0" xfId="113" applyNumberFormat="1" applyFont="1" applyFill="1" applyBorder="1" applyAlignment="1">
      <alignment horizontal="right" vertical="center"/>
    </xf>
    <xf numFmtId="166" fontId="10" fillId="0" borderId="0" xfId="113" applyNumberFormat="1" applyFont="1" applyFill="1" applyBorder="1" applyAlignment="1">
      <alignment vertical="center"/>
    </xf>
    <xf numFmtId="166" fontId="10" fillId="0" borderId="2" xfId="113" applyNumberFormat="1" applyFont="1" applyFill="1" applyBorder="1" applyAlignment="1">
      <alignment horizontal="right" vertical="center"/>
    </xf>
    <xf numFmtId="166" fontId="10" fillId="0" borderId="0" xfId="113" applyNumberFormat="1" applyFont="1" applyFill="1" applyBorder="1" applyAlignment="1">
      <alignment horizontal="left" vertical="center"/>
    </xf>
    <xf numFmtId="166" fontId="10" fillId="0" borderId="0" xfId="113" applyNumberFormat="1" applyFont="1" applyFill="1" applyBorder="1" applyAlignment="1">
      <alignment horizontal="center" vertical="center"/>
    </xf>
    <xf numFmtId="41" fontId="10" fillId="0" borderId="0" xfId="113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171" fontId="9" fillId="0" borderId="0" xfId="1" applyNumberFormat="1" applyFont="1" applyFill="1" applyAlignment="1">
      <alignment vertical="center"/>
    </xf>
    <xf numFmtId="171" fontId="10" fillId="0" borderId="0" xfId="1" applyNumberFormat="1" applyFont="1" applyFill="1" applyAlignment="1">
      <alignment vertical="center"/>
    </xf>
    <xf numFmtId="172" fontId="10" fillId="0" borderId="0" xfId="1" applyNumberFormat="1" applyFont="1" applyFill="1" applyAlignment="1">
      <alignment vertical="center"/>
    </xf>
    <xf numFmtId="172" fontId="10" fillId="0" borderId="0" xfId="1" quotePrefix="1" applyNumberFormat="1" applyFont="1" applyFill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1" applyNumberFormat="1" applyFont="1" applyFill="1" applyAlignment="1">
      <alignment vertical="center"/>
    </xf>
    <xf numFmtId="0" fontId="10" fillId="0" borderId="0" xfId="0" quotePrefix="1" applyNumberFormat="1" applyFont="1" applyFill="1" applyAlignment="1">
      <alignment vertical="center"/>
    </xf>
    <xf numFmtId="0" fontId="10" fillId="0" borderId="0" xfId="113" applyNumberFormat="1" applyFont="1" applyFill="1" applyBorder="1" applyAlignment="1">
      <alignment horizontal="left" vertical="center"/>
    </xf>
    <xf numFmtId="166" fontId="10" fillId="0" borderId="2" xfId="113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vertical="center"/>
    </xf>
    <xf numFmtId="165" fontId="10" fillId="0" borderId="0" xfId="113" quotePrefix="1" applyNumberFormat="1" applyFont="1" applyFill="1" applyBorder="1" applyAlignment="1">
      <alignment horizontal="left" vertical="center"/>
    </xf>
    <xf numFmtId="165" fontId="10" fillId="0" borderId="0" xfId="88" quotePrefix="1" applyNumberFormat="1" applyFont="1" applyFill="1" applyBorder="1" applyAlignment="1">
      <alignment horizontal="left" vertical="center"/>
    </xf>
    <xf numFmtId="165" fontId="10" fillId="0" borderId="0" xfId="88" applyNumberFormat="1" applyFont="1" applyFill="1" applyBorder="1" applyAlignment="1">
      <alignment horizontal="left" vertical="center"/>
    </xf>
    <xf numFmtId="165" fontId="9" fillId="0" borderId="0" xfId="88" applyNumberFormat="1" applyFont="1" applyFill="1" applyBorder="1" applyAlignment="1">
      <alignment horizontal="left" vertical="center"/>
    </xf>
    <xf numFmtId="165" fontId="9" fillId="0" borderId="0" xfId="88" applyNumberFormat="1" applyFont="1" applyFill="1" applyBorder="1" applyAlignment="1">
      <alignment horizontal="center" vertical="center"/>
    </xf>
    <xf numFmtId="166" fontId="9" fillId="0" borderId="0" xfId="88" applyNumberFormat="1" applyFont="1" applyFill="1" applyBorder="1" applyAlignment="1">
      <alignment horizontal="right" vertical="center"/>
    </xf>
    <xf numFmtId="166" fontId="9" fillId="0" borderId="0" xfId="88" applyNumberFormat="1" applyFont="1" applyFill="1" applyBorder="1" applyAlignment="1">
      <alignment horizontal="left" vertical="center"/>
    </xf>
    <xf numFmtId="166" fontId="9" fillId="0" borderId="0" xfId="88" applyNumberFormat="1" applyFont="1" applyFill="1" applyBorder="1" applyAlignment="1">
      <alignment horizontal="center" vertical="center"/>
    </xf>
    <xf numFmtId="165" fontId="10" fillId="0" borderId="0" xfId="88" applyNumberFormat="1" applyFont="1" applyFill="1" applyBorder="1" applyAlignment="1">
      <alignment horizontal="center" vertical="center"/>
    </xf>
    <xf numFmtId="166" fontId="10" fillId="0" borderId="0" xfId="88" applyNumberFormat="1" applyFont="1" applyFill="1" applyBorder="1" applyAlignment="1">
      <alignment horizontal="right" vertical="center"/>
    </xf>
    <xf numFmtId="168" fontId="10" fillId="0" borderId="0" xfId="88" applyNumberFormat="1" applyFont="1" applyFill="1" applyBorder="1" applyAlignment="1">
      <alignment horizontal="left" vertical="center"/>
    </xf>
    <xf numFmtId="168" fontId="10" fillId="0" borderId="0" xfId="88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75" fontId="9" fillId="2" borderId="0" xfId="0" applyNumberFormat="1" applyFont="1" applyFill="1" applyBorder="1" applyAlignment="1">
      <alignment horizontal="right" vertical="center"/>
    </xf>
    <xf numFmtId="175" fontId="10" fillId="2" borderId="0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Border="1" applyAlignment="1">
      <alignment vertical="center"/>
    </xf>
    <xf numFmtId="166" fontId="10" fillId="2" borderId="2" xfId="57" applyNumberFormat="1" applyFont="1" applyFill="1" applyBorder="1" applyAlignment="1">
      <alignment horizontal="right" vertical="center"/>
    </xf>
    <xf numFmtId="166" fontId="10" fillId="2" borderId="0" xfId="0" applyNumberFormat="1" applyFont="1" applyFill="1" applyBorder="1" applyAlignment="1">
      <alignment horizontal="right" vertical="center"/>
    </xf>
    <xf numFmtId="166" fontId="10" fillId="2" borderId="0" xfId="57" applyNumberFormat="1" applyFont="1" applyFill="1" applyBorder="1" applyAlignment="1">
      <alignment horizontal="right" vertical="center"/>
    </xf>
    <xf numFmtId="166" fontId="9" fillId="2" borderId="0" xfId="88" applyNumberFormat="1" applyFont="1" applyFill="1" applyBorder="1" applyAlignment="1">
      <alignment horizontal="right" vertical="center"/>
    </xf>
    <xf numFmtId="166" fontId="10" fillId="2" borderId="0" xfId="88" applyNumberFormat="1" applyFont="1" applyFill="1" applyBorder="1" applyAlignment="1">
      <alignment horizontal="right" vertical="center"/>
    </xf>
    <xf numFmtId="0" fontId="10" fillId="0" borderId="0" xfId="1" quotePrefix="1" applyNumberFormat="1" applyFont="1" applyFill="1" applyAlignment="1">
      <alignment vertical="center"/>
    </xf>
    <xf numFmtId="166" fontId="10" fillId="0" borderId="3" xfId="113" applyNumberFormat="1" applyFont="1" applyFill="1" applyBorder="1" applyAlignment="1">
      <alignment horizontal="right" vertical="center"/>
    </xf>
    <xf numFmtId="165" fontId="9" fillId="0" borderId="2" xfId="116" applyNumberFormat="1" applyFont="1" applyFill="1" applyBorder="1" applyAlignment="1">
      <alignment horizontal="left" vertical="center"/>
    </xf>
    <xf numFmtId="166" fontId="10" fillId="0" borderId="3" xfId="57" applyNumberFormat="1" applyFont="1" applyFill="1" applyBorder="1" applyAlignment="1">
      <alignment horizontal="right" vertical="center"/>
    </xf>
    <xf numFmtId="166" fontId="10" fillId="2" borderId="3" xfId="57" applyNumberFormat="1" applyFont="1" applyFill="1" applyBorder="1" applyAlignment="1">
      <alignment horizontal="right" vertical="center"/>
    </xf>
    <xf numFmtId="165" fontId="10" fillId="0" borderId="0" xfId="0" applyNumberFormat="1" applyFont="1" applyAlignment="1">
      <alignment horizontal="left" vertical="center"/>
    </xf>
    <xf numFmtId="0" fontId="10" fillId="0" borderId="0" xfId="114" applyFont="1" applyFill="1" applyBorder="1" applyAlignment="1">
      <alignment vertical="center"/>
    </xf>
    <xf numFmtId="0" fontId="9" fillId="0" borderId="0" xfId="114" applyFont="1" applyFill="1" applyBorder="1" applyAlignment="1">
      <alignment horizontal="right" vertical="center"/>
    </xf>
    <xf numFmtId="0" fontId="9" fillId="0" borderId="0" xfId="114" applyFont="1" applyFill="1" applyBorder="1" applyAlignment="1">
      <alignment horizontal="center" vertical="center"/>
    </xf>
    <xf numFmtId="0" fontId="9" fillId="0" borderId="2" xfId="114" applyFont="1" applyFill="1" applyBorder="1" applyAlignment="1">
      <alignment horizontal="right" vertical="center"/>
    </xf>
    <xf numFmtId="166" fontId="9" fillId="0" borderId="0" xfId="114" applyNumberFormat="1" applyFont="1" applyFill="1" applyBorder="1" applyAlignment="1">
      <alignment horizontal="right" vertical="center"/>
    </xf>
    <xf numFmtId="0" fontId="10" fillId="0" borderId="0" xfId="114" applyFont="1" applyFill="1" applyAlignment="1">
      <alignment horizontal="center" vertical="center"/>
    </xf>
    <xf numFmtId="43" fontId="9" fillId="0" borderId="0" xfId="6" applyFont="1" applyFill="1" applyAlignment="1">
      <alignment horizontal="right" vertical="center"/>
    </xf>
    <xf numFmtId="166" fontId="9" fillId="0" borderId="0" xfId="6" applyNumberFormat="1" applyFont="1" applyFill="1" applyAlignment="1">
      <alignment horizontal="right" vertical="center"/>
    </xf>
    <xf numFmtId="166" fontId="9" fillId="0" borderId="0" xfId="6" applyNumberFormat="1" applyFont="1" applyFill="1" applyBorder="1" applyAlignment="1">
      <alignment horizontal="center" vertical="center"/>
    </xf>
    <xf numFmtId="0" fontId="9" fillId="0" borderId="0" xfId="114" applyFont="1" applyAlignment="1">
      <alignment horizontal="right" vertical="center"/>
    </xf>
    <xf numFmtId="166" fontId="9" fillId="0" borderId="0" xfId="6" applyNumberFormat="1" applyFont="1" applyFill="1" applyAlignment="1">
      <alignment horizontal="center" vertical="center"/>
    </xf>
    <xf numFmtId="166" fontId="9" fillId="0" borderId="0" xfId="57" applyNumberFormat="1" applyFont="1" applyFill="1" applyBorder="1" applyAlignment="1">
      <alignment horizontal="center" vertical="center"/>
    </xf>
    <xf numFmtId="166" fontId="9" fillId="0" borderId="0" xfId="57" applyNumberFormat="1" applyFont="1" applyFill="1" applyBorder="1" applyAlignment="1">
      <alignment horizontal="right" vertical="center"/>
    </xf>
    <xf numFmtId="0" fontId="9" fillId="0" borderId="0" xfId="114" applyFont="1" applyFill="1" applyAlignment="1">
      <alignment horizontal="right" vertical="center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0" xfId="6" applyNumberFormat="1" applyFont="1" applyFill="1" applyBorder="1" applyAlignment="1">
      <alignment horizontal="right" vertical="center" wrapText="1"/>
    </xf>
    <xf numFmtId="166" fontId="9" fillId="0" borderId="0" xfId="6" applyNumberFormat="1" applyFont="1" applyFill="1" applyBorder="1" applyAlignment="1">
      <alignment horizontal="center" vertical="center" wrapText="1"/>
    </xf>
    <xf numFmtId="166" fontId="10" fillId="0" borderId="0" xfId="1" applyNumberFormat="1" applyFont="1" applyFill="1" applyAlignment="1">
      <alignment horizontal="center" vertical="center"/>
    </xf>
    <xf numFmtId="166" fontId="10" fillId="0" borderId="0" xfId="114" applyNumberFormat="1" applyFont="1" applyFill="1" applyAlignment="1">
      <alignment vertical="center"/>
    </xf>
    <xf numFmtId="178" fontId="10" fillId="0" borderId="0" xfId="114" applyNumberFormat="1" applyFont="1" applyFill="1" applyAlignment="1">
      <alignment horizontal="center" vertical="center"/>
    </xf>
    <xf numFmtId="166" fontId="10" fillId="0" borderId="0" xfId="1" applyNumberFormat="1" applyFont="1" applyFill="1" applyAlignment="1">
      <alignment vertical="center"/>
    </xf>
    <xf numFmtId="41" fontId="10" fillId="0" borderId="0" xfId="114" applyNumberFormat="1" applyFont="1" applyFill="1" applyAlignment="1">
      <alignment horizontal="right" vertical="center"/>
    </xf>
    <xf numFmtId="166" fontId="10" fillId="0" borderId="0" xfId="114" applyNumberFormat="1" applyFont="1" applyFill="1" applyBorder="1" applyAlignment="1">
      <alignment horizontal="right" vertical="center"/>
    </xf>
    <xf numFmtId="166" fontId="10" fillId="0" borderId="2" xfId="114" applyNumberFormat="1" applyFont="1" applyFill="1" applyBorder="1" applyAlignment="1">
      <alignment vertical="center"/>
    </xf>
    <xf numFmtId="166" fontId="10" fillId="0" borderId="2" xfId="1" applyNumberFormat="1" applyFont="1" applyFill="1" applyBorder="1" applyAlignment="1">
      <alignment vertical="center"/>
    </xf>
    <xf numFmtId="165" fontId="10" fillId="0" borderId="0" xfId="57" applyNumberFormat="1" applyFont="1" applyFill="1" applyAlignment="1">
      <alignment vertical="center"/>
    </xf>
    <xf numFmtId="166" fontId="10" fillId="0" borderId="0" xfId="114" applyNumberFormat="1" applyFont="1" applyFill="1" applyBorder="1" applyAlignment="1">
      <alignment horizontal="center" vertical="center"/>
    </xf>
    <xf numFmtId="41" fontId="10" fillId="0" borderId="0" xfId="114" applyNumberFormat="1" applyFont="1" applyFill="1" applyBorder="1" applyAlignment="1">
      <alignment horizontal="right" vertical="center"/>
    </xf>
    <xf numFmtId="166" fontId="10" fillId="0" borderId="3" xfId="114" applyNumberFormat="1" applyFont="1" applyFill="1" applyBorder="1" applyAlignment="1">
      <alignment horizontal="right" vertical="center"/>
    </xf>
    <xf numFmtId="166" fontId="10" fillId="2" borderId="0" xfId="114" applyNumberFormat="1" applyFont="1" applyFill="1" applyAlignment="1">
      <alignment vertical="center"/>
    </xf>
    <xf numFmtId="167" fontId="9" fillId="0" borderId="0" xfId="0" applyNumberFormat="1" applyFont="1" applyFill="1" applyBorder="1" applyAlignment="1">
      <alignment vertical="center"/>
    </xf>
    <xf numFmtId="167" fontId="9" fillId="0" borderId="0" xfId="0" applyNumberFormat="1" applyFont="1" applyFill="1" applyBorder="1" applyAlignment="1">
      <alignment horizontal="center" vertical="center"/>
    </xf>
    <xf numFmtId="167" fontId="9" fillId="0" borderId="2" xfId="0" applyNumberFormat="1" applyFont="1" applyFill="1" applyBorder="1" applyAlignment="1">
      <alignment horizontal="center" vertical="center"/>
    </xf>
    <xf numFmtId="166" fontId="10" fillId="2" borderId="0" xfId="0" quotePrefix="1" applyNumberFormat="1" applyFont="1" applyFill="1" applyAlignment="1">
      <alignment horizontal="right" vertical="center"/>
    </xf>
    <xf numFmtId="166" fontId="10" fillId="0" borderId="0" xfId="0" quotePrefix="1" applyNumberFormat="1" applyFont="1" applyFill="1" applyAlignment="1">
      <alignment horizontal="right" vertical="center"/>
    </xf>
    <xf numFmtId="165" fontId="10" fillId="2" borderId="0" xfId="0" applyNumberFormat="1" applyFont="1" applyFill="1" applyBorder="1" applyAlignment="1">
      <alignment vertical="center"/>
    </xf>
    <xf numFmtId="166" fontId="10" fillId="2" borderId="2" xfId="0" applyNumberFormat="1" applyFont="1" applyFill="1" applyBorder="1" applyAlignment="1">
      <alignment vertical="center"/>
    </xf>
    <xf numFmtId="166" fontId="10" fillId="0" borderId="2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right" vertical="center"/>
    </xf>
    <xf numFmtId="166" fontId="10" fillId="2" borderId="2" xfId="88" applyNumberFormat="1" applyFont="1" applyFill="1" applyBorder="1" applyAlignment="1">
      <alignment horizontal="right" vertical="center"/>
    </xf>
    <xf numFmtId="166" fontId="10" fillId="0" borderId="2" xfId="88" applyNumberFormat="1" applyFont="1" applyFill="1" applyBorder="1" applyAlignment="1">
      <alignment horizontal="right" vertical="center"/>
    </xf>
    <xf numFmtId="175" fontId="10" fillId="0" borderId="0" xfId="88" applyNumberFormat="1" applyFont="1" applyFill="1" applyBorder="1" applyAlignment="1">
      <alignment horizontal="right" vertical="center"/>
    </xf>
    <xf numFmtId="175" fontId="9" fillId="2" borderId="0" xfId="88" applyNumberFormat="1" applyFont="1" applyFill="1" applyBorder="1" applyAlignment="1">
      <alignment horizontal="right" vertical="center"/>
    </xf>
    <xf numFmtId="175" fontId="9" fillId="0" borderId="0" xfId="88" applyNumberFormat="1" applyFont="1" applyFill="1" applyBorder="1" applyAlignment="1">
      <alignment horizontal="right" vertical="center"/>
    </xf>
    <xf numFmtId="166" fontId="10" fillId="0" borderId="0" xfId="88" applyNumberFormat="1" applyFont="1" applyFill="1" applyBorder="1" applyAlignment="1">
      <alignment horizontal="left" vertical="center"/>
    </xf>
    <xf numFmtId="166" fontId="10" fillId="0" borderId="0" xfId="88" applyNumberFormat="1" applyFont="1" applyFill="1" applyBorder="1" applyAlignment="1">
      <alignment horizontal="center" vertical="center"/>
    </xf>
    <xf numFmtId="175" fontId="10" fillId="0" borderId="2" xfId="88" applyNumberFormat="1" applyFont="1" applyFill="1" applyBorder="1" applyAlignment="1">
      <alignment horizontal="right" vertical="center"/>
    </xf>
    <xf numFmtId="175" fontId="10" fillId="0" borderId="2" xfId="88" applyNumberFormat="1" applyFont="1" applyFill="1" applyBorder="1" applyAlignment="1">
      <alignment horizontal="left" vertical="center"/>
    </xf>
    <xf numFmtId="175" fontId="10" fillId="0" borderId="2" xfId="88" applyNumberFormat="1" applyFont="1" applyFill="1" applyBorder="1" applyAlignment="1">
      <alignment horizontal="center" vertical="center"/>
    </xf>
    <xf numFmtId="175" fontId="10" fillId="2" borderId="0" xfId="88" applyNumberFormat="1" applyFont="1" applyFill="1" applyBorder="1" applyAlignment="1">
      <alignment horizontal="right" vertical="center"/>
    </xf>
    <xf numFmtId="175" fontId="10" fillId="0" borderId="0" xfId="88" applyNumberFormat="1" applyFont="1" applyFill="1" applyBorder="1" applyAlignment="1">
      <alignment horizontal="left" vertical="center"/>
    </xf>
    <xf numFmtId="175" fontId="10" fillId="0" borderId="0" xfId="88" applyNumberFormat="1" applyFont="1" applyFill="1" applyBorder="1" applyAlignment="1">
      <alignment horizontal="center" vertical="center"/>
    </xf>
    <xf numFmtId="166" fontId="10" fillId="2" borderId="3" xfId="88" applyNumberFormat="1" applyFont="1" applyFill="1" applyBorder="1" applyAlignment="1">
      <alignment horizontal="right" vertical="center"/>
    </xf>
    <xf numFmtId="166" fontId="10" fillId="0" borderId="3" xfId="88" applyNumberFormat="1" applyFont="1" applyFill="1" applyBorder="1" applyAlignment="1">
      <alignment horizontal="right" vertical="center"/>
    </xf>
    <xf numFmtId="176" fontId="10" fillId="0" borderId="0" xfId="88" applyNumberFormat="1" applyFont="1" applyFill="1" applyBorder="1" applyAlignment="1">
      <alignment horizontal="right" vertical="center"/>
    </xf>
    <xf numFmtId="175" fontId="11" fillId="0" borderId="0" xfId="0" applyNumberFormat="1" applyFont="1" applyFill="1" applyBorder="1" applyAlignment="1">
      <alignment horizontal="right" vertical="center"/>
    </xf>
    <xf numFmtId="167" fontId="10" fillId="0" borderId="0" xfId="113" quotePrefix="1" applyNumberFormat="1" applyFont="1" applyFill="1" applyBorder="1" applyAlignment="1">
      <alignment horizontal="center" vertical="center"/>
    </xf>
    <xf numFmtId="41" fontId="10" fillId="2" borderId="0" xfId="0" applyNumberFormat="1" applyFont="1" applyFill="1" applyBorder="1" applyAlignment="1">
      <alignment horizontal="right" vertical="center"/>
    </xf>
    <xf numFmtId="166" fontId="10" fillId="2" borderId="0" xfId="57" applyNumberFormat="1" applyFont="1" applyFill="1" applyAlignment="1">
      <alignment horizontal="right" vertical="center"/>
    </xf>
    <xf numFmtId="166" fontId="10" fillId="2" borderId="2" xfId="0" applyNumberFormat="1" applyFont="1" applyFill="1" applyBorder="1" applyAlignment="1">
      <alignment horizontal="right" vertical="center"/>
    </xf>
    <xf numFmtId="166" fontId="10" fillId="2" borderId="3" xfId="0" applyNumberFormat="1" applyFont="1" applyFill="1" applyBorder="1" applyAlignment="1">
      <alignment horizontal="right" vertical="center"/>
    </xf>
    <xf numFmtId="175" fontId="10" fillId="2" borderId="0" xfId="0" applyNumberFormat="1" applyFont="1" applyFill="1" applyBorder="1" applyAlignment="1">
      <alignment vertical="center"/>
    </xf>
    <xf numFmtId="175" fontId="10" fillId="2" borderId="0" xfId="113" applyNumberFormat="1" applyFont="1" applyFill="1" applyBorder="1" applyAlignment="1">
      <alignment horizontal="right" vertical="center"/>
    </xf>
    <xf numFmtId="166" fontId="10" fillId="2" borderId="0" xfId="113" applyNumberFormat="1" applyFont="1" applyFill="1" applyBorder="1" applyAlignment="1">
      <alignment horizontal="right" vertical="center"/>
    </xf>
    <xf numFmtId="166" fontId="10" fillId="2" borderId="0" xfId="113" applyNumberFormat="1" applyFont="1" applyFill="1" applyBorder="1" applyAlignment="1">
      <alignment vertical="center"/>
    </xf>
    <xf numFmtId="166" fontId="10" fillId="2" borderId="2" xfId="113" applyNumberFormat="1" applyFont="1" applyFill="1" applyBorder="1" applyAlignment="1">
      <alignment horizontal="right" vertical="center"/>
    </xf>
    <xf numFmtId="175" fontId="10" fillId="2" borderId="2" xfId="113" applyNumberFormat="1" applyFont="1" applyFill="1" applyBorder="1" applyAlignment="1">
      <alignment horizontal="right" vertical="center"/>
    </xf>
    <xf numFmtId="166" fontId="10" fillId="2" borderId="2" xfId="113" applyNumberFormat="1" applyFont="1" applyFill="1" applyBorder="1" applyAlignment="1">
      <alignment vertical="center"/>
    </xf>
    <xf numFmtId="166" fontId="10" fillId="2" borderId="3" xfId="113" applyNumberFormat="1" applyFont="1" applyFill="1" applyBorder="1" applyAlignment="1">
      <alignment horizontal="right" vertical="center"/>
    </xf>
    <xf numFmtId="176" fontId="10" fillId="2" borderId="0" xfId="88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6" fontId="9" fillId="0" borderId="0" xfId="0" applyNumberFormat="1" applyFont="1" applyFill="1" applyBorder="1" applyAlignment="1">
      <alignment horizontal="right" vertical="center"/>
    </xf>
    <xf numFmtId="165" fontId="9" fillId="0" borderId="0" xfId="57" quotePrefix="1" applyNumberFormat="1" applyFont="1" applyFill="1" applyBorder="1" applyAlignment="1">
      <alignment horizontal="left" vertical="center"/>
    </xf>
    <xf numFmtId="166" fontId="25" fillId="2" borderId="0" xfId="57" applyNumberFormat="1" applyFont="1" applyFill="1" applyAlignment="1">
      <alignment horizontal="right" vertical="center"/>
    </xf>
    <xf numFmtId="166" fontId="10" fillId="2" borderId="5" xfId="114" applyNumberFormat="1" applyFont="1" applyFill="1" applyBorder="1" applyAlignment="1">
      <alignment vertical="center"/>
    </xf>
    <xf numFmtId="166" fontId="10" fillId="2" borderId="3" xfId="114" applyNumberFormat="1" applyFont="1" applyFill="1" applyBorder="1" applyAlignment="1">
      <alignment vertical="center"/>
    </xf>
    <xf numFmtId="165" fontId="10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left" vertical="center"/>
    </xf>
    <xf numFmtId="166" fontId="10" fillId="2" borderId="0" xfId="0" applyNumberFormat="1" applyFont="1" applyFill="1" applyAlignment="1">
      <alignment vertical="center"/>
    </xf>
    <xf numFmtId="166" fontId="10" fillId="0" borderId="0" xfId="0" applyNumberFormat="1" applyFont="1" applyAlignment="1">
      <alignment vertical="center"/>
    </xf>
    <xf numFmtId="166" fontId="9" fillId="0" borderId="0" xfId="88" applyNumberFormat="1" applyFont="1" applyAlignment="1">
      <alignment horizontal="left" vertical="center"/>
    </xf>
    <xf numFmtId="166" fontId="9" fillId="0" borderId="0" xfId="88" applyNumberFormat="1" applyFont="1" applyAlignment="1">
      <alignment horizontal="center" vertical="center"/>
    </xf>
    <xf numFmtId="166" fontId="10" fillId="0" borderId="0" xfId="88" applyNumberFormat="1" applyFont="1" applyAlignment="1">
      <alignment horizontal="right" vertical="center"/>
    </xf>
    <xf numFmtId="165" fontId="10" fillId="0" borderId="0" xfId="0" quotePrefix="1" applyNumberFormat="1" applyFont="1" applyAlignment="1">
      <alignment horizontal="left" vertical="center"/>
    </xf>
    <xf numFmtId="0" fontId="10" fillId="0" borderId="0" xfId="114" applyFont="1" applyAlignment="1">
      <alignment vertical="center"/>
    </xf>
    <xf numFmtId="168" fontId="10" fillId="0" borderId="0" xfId="88" applyNumberFormat="1" applyFont="1" applyFill="1" applyBorder="1" applyAlignment="1">
      <alignment horizontal="right" vertical="center"/>
    </xf>
    <xf numFmtId="165" fontId="10" fillId="0" borderId="0" xfId="0" quotePrefix="1" applyNumberFormat="1" applyFont="1" applyFill="1" applyBorder="1" applyAlignment="1">
      <alignment vertical="center"/>
    </xf>
    <xf numFmtId="165" fontId="10" fillId="0" borderId="2" xfId="0" applyNumberFormat="1" applyFont="1" applyFill="1" applyBorder="1" applyAlignment="1">
      <alignment vertical="center"/>
    </xf>
    <xf numFmtId="167" fontId="10" fillId="0" borderId="0" xfId="113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left" vertical="center" shrinkToFit="1"/>
    </xf>
    <xf numFmtId="166" fontId="9" fillId="0" borderId="2" xfId="6" applyNumberFormat="1" applyFont="1" applyFill="1" applyBorder="1" applyAlignment="1">
      <alignment horizontal="center" vertical="center"/>
    </xf>
    <xf numFmtId="168" fontId="10" fillId="2" borderId="0" xfId="89" applyNumberFormat="1" applyFont="1" applyFill="1" applyAlignment="1">
      <alignment horizontal="right" vertical="center"/>
    </xf>
    <xf numFmtId="168" fontId="10" fillId="0" borderId="0" xfId="89" applyNumberFormat="1" applyFont="1" applyFill="1" applyAlignment="1">
      <alignment horizontal="right" vertical="center"/>
    </xf>
    <xf numFmtId="166" fontId="10" fillId="0" borderId="0" xfId="114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175" fontId="9" fillId="0" borderId="2" xfId="113" applyNumberFormat="1" applyFont="1" applyFill="1" applyBorder="1" applyAlignment="1">
      <alignment horizontal="right" vertical="center"/>
    </xf>
    <xf numFmtId="165" fontId="10" fillId="0" borderId="2" xfId="0" applyNumberFormat="1" applyFont="1" applyBorder="1" applyAlignment="1">
      <alignment horizontal="left" vertical="center" shrinkToFit="1"/>
    </xf>
    <xf numFmtId="165" fontId="10" fillId="0" borderId="2" xfId="0" applyNumberFormat="1" applyFont="1" applyFill="1" applyBorder="1" applyAlignment="1">
      <alignment horizontal="left" vertical="center" shrinkToFit="1"/>
    </xf>
    <xf numFmtId="166" fontId="9" fillId="0" borderId="2" xfId="6" applyNumberFormat="1" applyFont="1" applyFill="1" applyBorder="1" applyAlignment="1">
      <alignment horizontal="center" vertical="center"/>
    </xf>
    <xf numFmtId="166" fontId="9" fillId="0" borderId="4" xfId="114" applyNumberFormat="1" applyFont="1" applyFill="1" applyBorder="1" applyAlignment="1">
      <alignment horizontal="center" vertical="center"/>
    </xf>
    <xf numFmtId="0" fontId="9" fillId="0" borderId="2" xfId="114" applyFont="1" applyFill="1" applyBorder="1" applyAlignment="1">
      <alignment horizontal="center" vertical="center"/>
    </xf>
    <xf numFmtId="0" fontId="9" fillId="0" borderId="4" xfId="114" applyFont="1" applyFill="1" applyBorder="1" applyAlignment="1">
      <alignment horizontal="center" vertical="center"/>
    </xf>
    <xf numFmtId="165" fontId="9" fillId="0" borderId="2" xfId="57" applyNumberFormat="1" applyFont="1" applyFill="1" applyBorder="1" applyAlignment="1">
      <alignment horizontal="center"/>
    </xf>
    <xf numFmtId="165" fontId="9" fillId="0" borderId="2" xfId="57" applyNumberFormat="1" applyFont="1" applyFill="1" applyBorder="1" applyAlignment="1">
      <alignment horizontal="center" vertical="center"/>
    </xf>
    <xf numFmtId="165" fontId="9" fillId="0" borderId="4" xfId="57" applyNumberFormat="1" applyFont="1" applyFill="1" applyBorder="1" applyAlignment="1">
      <alignment horizontal="center" vertical="center"/>
    </xf>
  </cellXfs>
  <cellStyles count="130">
    <cellStyle name="Comma" xfId="1" builtinId="3"/>
    <cellStyle name="Comma 10" xfId="2" xr:uid="{00000000-0005-0000-0000-000001000000}"/>
    <cellStyle name="Comma 10 15 2" xfId="3" xr:uid="{00000000-0005-0000-0000-000002000000}"/>
    <cellStyle name="Comma 11" xfId="4" xr:uid="{00000000-0005-0000-0000-000003000000}"/>
    <cellStyle name="Comma 12" xfId="5" xr:uid="{00000000-0005-0000-0000-000004000000}"/>
    <cellStyle name="Comma 12 2 2" xfId="6" xr:uid="{00000000-0005-0000-0000-000005000000}"/>
    <cellStyle name="Comma 12 2 2 2" xfId="7" xr:uid="{00000000-0005-0000-0000-000006000000}"/>
    <cellStyle name="Comma 13" xfId="8" xr:uid="{00000000-0005-0000-0000-000007000000}"/>
    <cellStyle name="Comma 13 2 3" xfId="9" xr:uid="{00000000-0005-0000-0000-000008000000}"/>
    <cellStyle name="Comma 160" xfId="10" xr:uid="{00000000-0005-0000-0000-000009000000}"/>
    <cellStyle name="Comma 2" xfId="11" xr:uid="{00000000-0005-0000-0000-00000A000000}"/>
    <cellStyle name="Comma 2 2" xfId="12" xr:uid="{00000000-0005-0000-0000-00000B000000}"/>
    <cellStyle name="Comma 2 3" xfId="13" xr:uid="{00000000-0005-0000-0000-00000C000000}"/>
    <cellStyle name="Comma 2 4" xfId="14" xr:uid="{00000000-0005-0000-0000-00000D000000}"/>
    <cellStyle name="Comma 26" xfId="15" xr:uid="{00000000-0005-0000-0000-00000E000000}"/>
    <cellStyle name="Comma 3" xfId="16" xr:uid="{00000000-0005-0000-0000-00000F000000}"/>
    <cellStyle name="Comma 3 2" xfId="17" xr:uid="{00000000-0005-0000-0000-000010000000}"/>
    <cellStyle name="Comma 3 2 2" xfId="18" xr:uid="{00000000-0005-0000-0000-000011000000}"/>
    <cellStyle name="Comma 3 2 2 2" xfId="19" xr:uid="{00000000-0005-0000-0000-000012000000}"/>
    <cellStyle name="Comma 3 3" xfId="20" xr:uid="{00000000-0005-0000-0000-000013000000}"/>
    <cellStyle name="Comma 3 4" xfId="21" xr:uid="{00000000-0005-0000-0000-000014000000}"/>
    <cellStyle name="Comma 39" xfId="22" xr:uid="{00000000-0005-0000-0000-000015000000}"/>
    <cellStyle name="Comma 4" xfId="23" xr:uid="{00000000-0005-0000-0000-000016000000}"/>
    <cellStyle name="Comma 4 2" xfId="24" xr:uid="{00000000-0005-0000-0000-000017000000}"/>
    <cellStyle name="Comma 4 3" xfId="25" xr:uid="{00000000-0005-0000-0000-000018000000}"/>
    <cellStyle name="Comma 4 4" xfId="26" xr:uid="{00000000-0005-0000-0000-000019000000}"/>
    <cellStyle name="Comma 43 7" xfId="27" xr:uid="{00000000-0005-0000-0000-00001A000000}"/>
    <cellStyle name="Comma 5" xfId="28" xr:uid="{00000000-0005-0000-0000-00001B000000}"/>
    <cellStyle name="Comma 5 2" xfId="29" xr:uid="{00000000-0005-0000-0000-00001C000000}"/>
    <cellStyle name="Comma 5 3" xfId="30" xr:uid="{00000000-0005-0000-0000-00001D000000}"/>
    <cellStyle name="Comma 5 4" xfId="31" xr:uid="{00000000-0005-0000-0000-00001E000000}"/>
    <cellStyle name="Comma 6" xfId="32" xr:uid="{00000000-0005-0000-0000-00001F000000}"/>
    <cellStyle name="Comma 6 2" xfId="33" xr:uid="{00000000-0005-0000-0000-000020000000}"/>
    <cellStyle name="Comma 6 3" xfId="34" xr:uid="{00000000-0005-0000-0000-000021000000}"/>
    <cellStyle name="Comma 69 2" xfId="35" xr:uid="{00000000-0005-0000-0000-000022000000}"/>
    <cellStyle name="Comma 7" xfId="36" xr:uid="{00000000-0005-0000-0000-000023000000}"/>
    <cellStyle name="Comma 7 2" xfId="37" xr:uid="{00000000-0005-0000-0000-000024000000}"/>
    <cellStyle name="Comma 8" xfId="38" xr:uid="{00000000-0005-0000-0000-000025000000}"/>
    <cellStyle name="Comma 8 2" xfId="39" xr:uid="{00000000-0005-0000-0000-000026000000}"/>
    <cellStyle name="Comma 9" xfId="40" xr:uid="{00000000-0005-0000-0000-000027000000}"/>
    <cellStyle name="Comma 9 2" xfId="41" xr:uid="{00000000-0005-0000-0000-000028000000}"/>
    <cellStyle name="Currency 2" xfId="42" xr:uid="{00000000-0005-0000-0000-000029000000}"/>
    <cellStyle name="Explanatory Text 2" xfId="43" xr:uid="{00000000-0005-0000-0000-00002A000000}"/>
    <cellStyle name="Followed Hyperlink 2" xfId="44" xr:uid="{00000000-0005-0000-0000-00002B000000}"/>
    <cellStyle name="Hyperlink 2" xfId="45" xr:uid="{00000000-0005-0000-0000-00002C000000}"/>
    <cellStyle name="Hyperlink 2 2" xfId="46" xr:uid="{00000000-0005-0000-0000-00002D000000}"/>
    <cellStyle name="Hyperlink 2 3" xfId="47" xr:uid="{00000000-0005-0000-0000-00002E000000}"/>
    <cellStyle name="Hyperlink 3" xfId="48" xr:uid="{00000000-0005-0000-0000-00002F000000}"/>
    <cellStyle name="Hyperlink 4" xfId="49" xr:uid="{00000000-0005-0000-0000-000030000000}"/>
    <cellStyle name="Hyperlink 5" xfId="50" xr:uid="{00000000-0005-0000-0000-000031000000}"/>
    <cellStyle name="Normal" xfId="0" builtinId="0"/>
    <cellStyle name="Normal - Style1" xfId="51" xr:uid="{00000000-0005-0000-0000-000033000000}"/>
    <cellStyle name="Normal 10" xfId="52" xr:uid="{00000000-0005-0000-0000-000034000000}"/>
    <cellStyle name="Normal 10 4" xfId="53" xr:uid="{00000000-0005-0000-0000-000035000000}"/>
    <cellStyle name="Normal 11" xfId="54" xr:uid="{00000000-0005-0000-0000-000036000000}"/>
    <cellStyle name="Normal 11 8" xfId="55" xr:uid="{00000000-0005-0000-0000-000037000000}"/>
    <cellStyle name="Normal 2" xfId="56" xr:uid="{00000000-0005-0000-0000-000038000000}"/>
    <cellStyle name="Normal 2 13" xfId="57" xr:uid="{00000000-0005-0000-0000-000039000000}"/>
    <cellStyle name="Normal 2 2" xfId="58" xr:uid="{00000000-0005-0000-0000-00003A000000}"/>
    <cellStyle name="Normal 2 2 2" xfId="59" xr:uid="{00000000-0005-0000-0000-00003B000000}"/>
    <cellStyle name="Normal 2 2 3" xfId="60" xr:uid="{00000000-0005-0000-0000-00003C000000}"/>
    <cellStyle name="Normal 2 3" xfId="61" xr:uid="{00000000-0005-0000-0000-00003D000000}"/>
    <cellStyle name="Normal 2 3 2" xfId="62" xr:uid="{00000000-0005-0000-0000-00003E000000}"/>
    <cellStyle name="Normal 2 3 3" xfId="63" xr:uid="{00000000-0005-0000-0000-00003F000000}"/>
    <cellStyle name="Normal 2 3 5" xfId="64" xr:uid="{00000000-0005-0000-0000-000040000000}"/>
    <cellStyle name="Normal 2 4" xfId="65" xr:uid="{00000000-0005-0000-0000-000041000000}"/>
    <cellStyle name="Normal 23" xfId="66" xr:uid="{00000000-0005-0000-0000-000042000000}"/>
    <cellStyle name="Normal 253" xfId="67" xr:uid="{00000000-0005-0000-0000-000043000000}"/>
    <cellStyle name="Normal 271" xfId="68" xr:uid="{00000000-0005-0000-0000-000044000000}"/>
    <cellStyle name="Normal 272" xfId="69" xr:uid="{00000000-0005-0000-0000-000045000000}"/>
    <cellStyle name="Normal 273" xfId="70" xr:uid="{00000000-0005-0000-0000-000046000000}"/>
    <cellStyle name="Normal 274" xfId="71" xr:uid="{00000000-0005-0000-0000-000047000000}"/>
    <cellStyle name="Normal 275" xfId="72" xr:uid="{00000000-0005-0000-0000-000048000000}"/>
    <cellStyle name="Normal 276" xfId="73" xr:uid="{00000000-0005-0000-0000-000049000000}"/>
    <cellStyle name="Normal 277" xfId="74" xr:uid="{00000000-0005-0000-0000-00004A000000}"/>
    <cellStyle name="Normal 278" xfId="75" xr:uid="{00000000-0005-0000-0000-00004B000000}"/>
    <cellStyle name="Normal 279" xfId="76" xr:uid="{00000000-0005-0000-0000-00004C000000}"/>
    <cellStyle name="Normal 280" xfId="77" xr:uid="{00000000-0005-0000-0000-00004D000000}"/>
    <cellStyle name="Normal 281" xfId="78" xr:uid="{00000000-0005-0000-0000-00004E000000}"/>
    <cellStyle name="Normal 282" xfId="79" xr:uid="{00000000-0005-0000-0000-00004F000000}"/>
    <cellStyle name="Normal 283" xfId="80" xr:uid="{00000000-0005-0000-0000-000050000000}"/>
    <cellStyle name="Normal 284" xfId="81" xr:uid="{00000000-0005-0000-0000-000051000000}"/>
    <cellStyle name="Normal 285" xfId="82" xr:uid="{00000000-0005-0000-0000-000052000000}"/>
    <cellStyle name="Normal 286" xfId="83" xr:uid="{00000000-0005-0000-0000-000053000000}"/>
    <cellStyle name="Normal 288" xfId="84" xr:uid="{00000000-0005-0000-0000-000054000000}"/>
    <cellStyle name="Normal 289" xfId="85" xr:uid="{00000000-0005-0000-0000-000055000000}"/>
    <cellStyle name="Normal 290" xfId="86" xr:uid="{00000000-0005-0000-0000-000056000000}"/>
    <cellStyle name="Normal 296" xfId="87" xr:uid="{00000000-0005-0000-0000-000057000000}"/>
    <cellStyle name="Normal 3" xfId="88" xr:uid="{00000000-0005-0000-0000-000058000000}"/>
    <cellStyle name="Normal 3 2" xfId="89" xr:uid="{00000000-0005-0000-0000-000059000000}"/>
    <cellStyle name="Normal 3 2 2" xfId="90" xr:uid="{00000000-0005-0000-0000-00005A000000}"/>
    <cellStyle name="Normal 3 2 2 2" xfId="91" xr:uid="{00000000-0005-0000-0000-00005B000000}"/>
    <cellStyle name="Normal 3 3" xfId="92" xr:uid="{00000000-0005-0000-0000-00005C000000}"/>
    <cellStyle name="Normal 3 3 2" xfId="93" xr:uid="{00000000-0005-0000-0000-00005D000000}"/>
    <cellStyle name="Normal 3 3 3" xfId="94" xr:uid="{00000000-0005-0000-0000-00005E000000}"/>
    <cellStyle name="Normal 3 4" xfId="95" xr:uid="{00000000-0005-0000-0000-00005F000000}"/>
    <cellStyle name="Normal 3 5" xfId="96" xr:uid="{00000000-0005-0000-0000-000060000000}"/>
    <cellStyle name="Normal 354" xfId="97" xr:uid="{00000000-0005-0000-0000-000061000000}"/>
    <cellStyle name="Normal 365" xfId="98" xr:uid="{00000000-0005-0000-0000-000062000000}"/>
    <cellStyle name="Normal 4" xfId="99" xr:uid="{00000000-0005-0000-0000-000063000000}"/>
    <cellStyle name="Normal 4 2" xfId="100" xr:uid="{00000000-0005-0000-0000-000064000000}"/>
    <cellStyle name="Normal 4 2 2" xfId="101" xr:uid="{00000000-0005-0000-0000-000065000000}"/>
    <cellStyle name="Normal 4 5" xfId="102" xr:uid="{00000000-0005-0000-0000-000066000000}"/>
    <cellStyle name="Normal 5" xfId="103" xr:uid="{00000000-0005-0000-0000-000067000000}"/>
    <cellStyle name="Normal 5 2" xfId="104" xr:uid="{00000000-0005-0000-0000-000068000000}"/>
    <cellStyle name="Normal 6" xfId="105" xr:uid="{00000000-0005-0000-0000-000069000000}"/>
    <cellStyle name="Normal 6 2" xfId="106" xr:uid="{00000000-0005-0000-0000-00006A000000}"/>
    <cellStyle name="Normal 6 3" xfId="107" xr:uid="{00000000-0005-0000-0000-00006B000000}"/>
    <cellStyle name="Normal 7" xfId="108" xr:uid="{00000000-0005-0000-0000-00006C000000}"/>
    <cellStyle name="Normal 7 2" xfId="109" xr:uid="{00000000-0005-0000-0000-00006D000000}"/>
    <cellStyle name="Normal 71" xfId="110" xr:uid="{00000000-0005-0000-0000-00006E000000}"/>
    <cellStyle name="Normal 8" xfId="111" xr:uid="{00000000-0005-0000-0000-00006F000000}"/>
    <cellStyle name="Normal 9" xfId="112" xr:uid="{00000000-0005-0000-0000-000070000000}"/>
    <cellStyle name="Normal_EGCO_June10 TE" xfId="113" xr:uid="{00000000-0005-0000-0000-000071000000}"/>
    <cellStyle name="Normal_KEGCO_2002" xfId="114" xr:uid="{00000000-0005-0000-0000-000072000000}"/>
    <cellStyle name="Normal_Sheet5" xfId="115" xr:uid="{00000000-0005-0000-0000-000073000000}"/>
    <cellStyle name="Normal_Sheet7 2" xfId="116" xr:uid="{00000000-0005-0000-0000-000074000000}"/>
    <cellStyle name="Percent 2" xfId="117" xr:uid="{00000000-0005-0000-0000-000075000000}"/>
    <cellStyle name="Percent 2 2" xfId="118" xr:uid="{00000000-0005-0000-0000-000076000000}"/>
    <cellStyle name="Percent 2 3" xfId="119" xr:uid="{00000000-0005-0000-0000-000077000000}"/>
    <cellStyle name="Percent 2 4" xfId="120" xr:uid="{00000000-0005-0000-0000-000078000000}"/>
    <cellStyle name="Percent 3" xfId="121" xr:uid="{00000000-0005-0000-0000-000079000000}"/>
    <cellStyle name="Percent 3 2" xfId="122" xr:uid="{00000000-0005-0000-0000-00007A000000}"/>
    <cellStyle name="Percent 3 3" xfId="123" xr:uid="{00000000-0005-0000-0000-00007B000000}"/>
    <cellStyle name="Percent 4" xfId="124" xr:uid="{00000000-0005-0000-0000-00007C000000}"/>
    <cellStyle name="Percent 5" xfId="125" xr:uid="{00000000-0005-0000-0000-00007D000000}"/>
    <cellStyle name="Percent 6" xfId="126" xr:uid="{00000000-0005-0000-0000-00007E000000}"/>
    <cellStyle name="Percent 7" xfId="127" xr:uid="{00000000-0005-0000-0000-00007F000000}"/>
    <cellStyle name="เครื่องหมายจุลภาค 4 2" xfId="128" xr:uid="{00000000-0005-0000-0000-000080000000}"/>
    <cellStyle name="ปกติ_USCT2" xfId="129" xr:uid="{00000000-0005-0000-0000-00008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L148"/>
  <sheetViews>
    <sheetView topLeftCell="A126" zoomScaleNormal="100" zoomScaleSheetLayoutView="100" workbookViewId="0">
      <selection activeCell="C147" sqref="C147"/>
    </sheetView>
  </sheetViews>
  <sheetFormatPr defaultColWidth="9.140625" defaultRowHeight="21.75" customHeight="1"/>
  <cols>
    <col min="1" max="2" width="1.140625" style="3" customWidth="1"/>
    <col min="3" max="3" width="41.5703125" style="3" customWidth="1"/>
    <col min="4" max="4" width="7.85546875" style="2" customWidth="1"/>
    <col min="5" max="5" width="0.85546875" style="3" customWidth="1"/>
    <col min="6" max="6" width="13.140625" style="4" bestFit="1" customWidth="1"/>
    <col min="7" max="7" width="0.85546875" style="5" customWidth="1"/>
    <col min="8" max="8" width="12.42578125" style="4" customWidth="1"/>
    <col min="9" max="9" width="0.85546875" style="6" customWidth="1"/>
    <col min="10" max="10" width="12.42578125" style="4" customWidth="1"/>
    <col min="11" max="11" width="0.85546875" style="5" customWidth="1"/>
    <col min="12" max="12" width="12.42578125" style="4" customWidth="1"/>
    <col min="13" max="16384" width="9.140625" style="8"/>
  </cols>
  <sheetData>
    <row r="1" spans="1:12" ht="21.75" customHeight="1">
      <c r="A1" s="1" t="s">
        <v>57</v>
      </c>
      <c r="B1" s="1"/>
      <c r="C1" s="1"/>
    </row>
    <row r="2" spans="1:12" ht="21.75" customHeight="1">
      <c r="A2" s="1" t="s">
        <v>45</v>
      </c>
      <c r="B2" s="1"/>
      <c r="C2" s="1"/>
    </row>
    <row r="3" spans="1:12" ht="21.75" customHeight="1">
      <c r="A3" s="9" t="s">
        <v>240</v>
      </c>
      <c r="B3" s="9"/>
      <c r="C3" s="9"/>
      <c r="D3" s="10"/>
      <c r="E3" s="11"/>
      <c r="F3" s="12"/>
      <c r="G3" s="13"/>
      <c r="H3" s="12"/>
      <c r="I3" s="14"/>
      <c r="J3" s="12"/>
      <c r="K3" s="13"/>
      <c r="L3" s="12"/>
    </row>
    <row r="4" spans="1:12" ht="19.7" customHeight="1"/>
    <row r="5" spans="1:12" ht="19.7" customHeight="1">
      <c r="A5" s="8"/>
      <c r="D5" s="15"/>
      <c r="E5" s="1"/>
      <c r="F5" s="228" t="s">
        <v>99</v>
      </c>
      <c r="G5" s="228"/>
      <c r="H5" s="228"/>
      <c r="I5" s="16"/>
      <c r="J5" s="228" t="s">
        <v>105</v>
      </c>
      <c r="K5" s="228"/>
      <c r="L5" s="228"/>
    </row>
    <row r="6" spans="1:12" ht="19.7" customHeight="1">
      <c r="E6" s="1"/>
      <c r="F6" s="16" t="s">
        <v>241</v>
      </c>
      <c r="G6" s="19"/>
      <c r="H6" s="16" t="s">
        <v>178</v>
      </c>
      <c r="I6" s="20"/>
      <c r="J6" s="16" t="s">
        <v>241</v>
      </c>
      <c r="K6" s="19"/>
      <c r="L6" s="16" t="s">
        <v>178</v>
      </c>
    </row>
    <row r="7" spans="1:12" ht="19.7" customHeight="1">
      <c r="D7" s="21" t="s">
        <v>0</v>
      </c>
      <c r="E7" s="1"/>
      <c r="F7" s="18" t="s">
        <v>40</v>
      </c>
      <c r="G7" s="22"/>
      <c r="H7" s="18" t="s">
        <v>40</v>
      </c>
      <c r="I7" s="23"/>
      <c r="J7" s="18" t="s">
        <v>40</v>
      </c>
      <c r="K7" s="22"/>
      <c r="L7" s="18" t="s">
        <v>40</v>
      </c>
    </row>
    <row r="8" spans="1:12" ht="6" customHeight="1">
      <c r="D8" s="118"/>
      <c r="E8" s="1"/>
      <c r="F8" s="119"/>
      <c r="G8" s="22"/>
      <c r="H8" s="7"/>
      <c r="I8" s="23"/>
      <c r="J8" s="119"/>
      <c r="K8" s="22"/>
      <c r="L8" s="7"/>
    </row>
    <row r="9" spans="1:12" ht="19.7" customHeight="1">
      <c r="A9" s="1" t="s">
        <v>1</v>
      </c>
      <c r="F9" s="120"/>
      <c r="J9" s="120"/>
    </row>
    <row r="10" spans="1:12" ht="6" customHeight="1">
      <c r="A10" s="1"/>
      <c r="F10" s="120"/>
      <c r="J10" s="120"/>
    </row>
    <row r="11" spans="1:12" ht="19.7" customHeight="1">
      <c r="A11" s="1" t="s">
        <v>2</v>
      </c>
      <c r="F11" s="190"/>
      <c r="G11" s="25"/>
      <c r="H11" s="24"/>
      <c r="I11" s="26"/>
      <c r="J11" s="190"/>
      <c r="K11" s="25"/>
      <c r="L11" s="24"/>
    </row>
    <row r="12" spans="1:12" ht="6" customHeight="1">
      <c r="A12" s="1"/>
      <c r="F12" s="190"/>
      <c r="G12" s="25"/>
      <c r="H12" s="24"/>
      <c r="I12" s="26"/>
      <c r="J12" s="190"/>
      <c r="K12" s="25"/>
      <c r="L12" s="24"/>
    </row>
    <row r="13" spans="1:12" ht="19.7" customHeight="1">
      <c r="A13" s="3" t="s">
        <v>3</v>
      </c>
      <c r="D13" s="2">
        <v>9</v>
      </c>
      <c r="F13" s="191">
        <v>2926971651</v>
      </c>
      <c r="G13" s="28"/>
      <c r="H13" s="27">
        <v>2950667329</v>
      </c>
      <c r="I13" s="28"/>
      <c r="J13" s="191">
        <v>662435476</v>
      </c>
      <c r="K13" s="27"/>
      <c r="L13" s="27">
        <v>637794878</v>
      </c>
    </row>
    <row r="14" spans="1:12" ht="19.7" customHeight="1">
      <c r="A14" s="3" t="s">
        <v>81</v>
      </c>
      <c r="D14" s="2">
        <v>10</v>
      </c>
      <c r="F14" s="191">
        <v>16877915</v>
      </c>
      <c r="G14" s="28"/>
      <c r="H14" s="27">
        <v>11719261</v>
      </c>
      <c r="I14" s="28"/>
      <c r="J14" s="191">
        <v>0</v>
      </c>
      <c r="K14" s="27"/>
      <c r="L14" s="27">
        <v>0</v>
      </c>
    </row>
    <row r="15" spans="1:12" ht="19.7" customHeight="1">
      <c r="A15" s="3" t="s">
        <v>160</v>
      </c>
      <c r="D15" s="2">
        <v>11</v>
      </c>
      <c r="F15" s="191">
        <v>3690367236</v>
      </c>
      <c r="G15" s="29"/>
      <c r="H15" s="27">
        <v>2750193492</v>
      </c>
      <c r="I15" s="29"/>
      <c r="J15" s="191">
        <v>532213164</v>
      </c>
      <c r="K15" s="27"/>
      <c r="L15" s="27">
        <v>497494602</v>
      </c>
    </row>
    <row r="16" spans="1:12" ht="19.7" customHeight="1">
      <c r="A16" s="3" t="s">
        <v>247</v>
      </c>
      <c r="F16" s="191"/>
      <c r="G16" s="29"/>
      <c r="H16" s="27"/>
      <c r="I16" s="29"/>
      <c r="J16" s="191"/>
      <c r="K16" s="27"/>
      <c r="L16" s="27"/>
    </row>
    <row r="17" spans="1:12" ht="19.7" customHeight="1">
      <c r="B17" s="3" t="s">
        <v>248</v>
      </c>
      <c r="D17" s="2">
        <v>13</v>
      </c>
      <c r="F17" s="191">
        <v>98666773</v>
      </c>
      <c r="G17" s="29"/>
      <c r="H17" s="27">
        <v>0</v>
      </c>
      <c r="I17" s="29"/>
      <c r="J17" s="191">
        <v>0</v>
      </c>
      <c r="K17" s="27"/>
      <c r="L17" s="27">
        <v>0</v>
      </c>
    </row>
    <row r="18" spans="1:12" ht="19.7" customHeight="1">
      <c r="A18" s="3" t="s">
        <v>189</v>
      </c>
      <c r="D18" s="2">
        <v>14</v>
      </c>
      <c r="E18" s="8"/>
      <c r="F18" s="191">
        <v>2719648758</v>
      </c>
      <c r="G18" s="29"/>
      <c r="H18" s="27">
        <v>761289090</v>
      </c>
      <c r="I18" s="29"/>
      <c r="J18" s="191">
        <v>578821699</v>
      </c>
      <c r="K18" s="27"/>
      <c r="L18" s="27">
        <v>290712065</v>
      </c>
    </row>
    <row r="19" spans="1:12" ht="19.7" customHeight="1">
      <c r="A19" s="3" t="s">
        <v>190</v>
      </c>
      <c r="E19" s="8"/>
      <c r="F19" s="191"/>
      <c r="G19" s="29"/>
      <c r="H19" s="27"/>
      <c r="I19" s="29"/>
      <c r="J19" s="191"/>
      <c r="K19" s="27"/>
      <c r="L19" s="27"/>
    </row>
    <row r="20" spans="1:12" ht="19.7" customHeight="1">
      <c r="B20" s="3" t="s">
        <v>191</v>
      </c>
      <c r="D20" s="30"/>
      <c r="F20" s="121">
        <v>0</v>
      </c>
      <c r="G20" s="29"/>
      <c r="H20" s="31">
        <v>7065407</v>
      </c>
      <c r="I20" s="29"/>
      <c r="J20" s="191">
        <v>3744906850</v>
      </c>
      <c r="K20" s="27"/>
      <c r="L20" s="27">
        <v>1830543640</v>
      </c>
    </row>
    <row r="21" spans="1:12" ht="19.7" customHeight="1">
      <c r="A21" s="3" t="s">
        <v>159</v>
      </c>
      <c r="D21" s="30"/>
      <c r="F21" s="121"/>
      <c r="G21" s="29"/>
      <c r="H21" s="31"/>
      <c r="I21" s="29"/>
      <c r="J21" s="191"/>
      <c r="K21" s="27"/>
      <c r="L21" s="27"/>
    </row>
    <row r="22" spans="1:12" ht="19.7" customHeight="1">
      <c r="B22" s="3" t="s">
        <v>276</v>
      </c>
      <c r="D22" s="30">
        <v>40.4</v>
      </c>
      <c r="F22" s="121">
        <v>0</v>
      </c>
      <c r="G22" s="29"/>
      <c r="H22" s="31">
        <v>75000000</v>
      </c>
      <c r="I22" s="29"/>
      <c r="J22" s="191">
        <v>332471263</v>
      </c>
      <c r="K22" s="27"/>
      <c r="L22" s="27">
        <v>52446741</v>
      </c>
    </row>
    <row r="23" spans="1:12" ht="19.7" customHeight="1">
      <c r="A23" s="3" t="s">
        <v>67</v>
      </c>
      <c r="D23" s="2">
        <v>15</v>
      </c>
      <c r="F23" s="124">
        <v>1483146410</v>
      </c>
      <c r="G23" s="29"/>
      <c r="H23" s="33">
        <v>833299401</v>
      </c>
      <c r="I23" s="29"/>
      <c r="J23" s="124">
        <v>214220660</v>
      </c>
      <c r="K23" s="33"/>
      <c r="L23" s="33">
        <v>282809335</v>
      </c>
    </row>
    <row r="24" spans="1:12" ht="19.7" customHeight="1">
      <c r="A24" s="3" t="s">
        <v>249</v>
      </c>
      <c r="D24" s="2">
        <v>16</v>
      </c>
      <c r="F24" s="122">
        <v>713908748</v>
      </c>
      <c r="G24" s="29"/>
      <c r="H24" s="32">
        <v>0</v>
      </c>
      <c r="I24" s="29"/>
      <c r="J24" s="122">
        <v>0</v>
      </c>
      <c r="K24" s="33"/>
      <c r="L24" s="32">
        <v>0</v>
      </c>
    </row>
    <row r="25" spans="1:12" ht="6" customHeight="1">
      <c r="F25" s="123"/>
      <c r="G25" s="29"/>
      <c r="H25" s="28"/>
      <c r="I25" s="29"/>
      <c r="J25" s="123"/>
      <c r="K25" s="34"/>
      <c r="L25" s="28"/>
    </row>
    <row r="26" spans="1:12" ht="19.7" customHeight="1">
      <c r="A26" s="1" t="s">
        <v>4</v>
      </c>
      <c r="F26" s="192">
        <f>SUM(F13:F24)</f>
        <v>11649587491</v>
      </c>
      <c r="G26" s="29"/>
      <c r="H26" s="35">
        <f>SUM(H13:H24)</f>
        <v>7389233980</v>
      </c>
      <c r="I26" s="29"/>
      <c r="J26" s="192">
        <f>SUM(J13:J24)</f>
        <v>6065069112</v>
      </c>
      <c r="K26" s="34"/>
      <c r="L26" s="35">
        <f>SUM(L13:L24)</f>
        <v>3591801261</v>
      </c>
    </row>
    <row r="27" spans="1:12" ht="12" customHeight="1">
      <c r="F27" s="123"/>
      <c r="G27" s="29"/>
      <c r="H27" s="28"/>
      <c r="I27" s="29"/>
      <c r="J27" s="123"/>
      <c r="K27" s="34"/>
      <c r="L27" s="28"/>
    </row>
    <row r="28" spans="1:12" ht="19.7" customHeight="1">
      <c r="A28" s="1" t="s">
        <v>5</v>
      </c>
      <c r="F28" s="123"/>
      <c r="G28" s="29"/>
      <c r="H28" s="28"/>
      <c r="I28" s="29"/>
      <c r="J28" s="123"/>
      <c r="K28" s="34"/>
      <c r="L28" s="28"/>
    </row>
    <row r="29" spans="1:12" ht="6" customHeight="1">
      <c r="F29" s="123"/>
      <c r="G29" s="29"/>
      <c r="H29" s="28"/>
      <c r="I29" s="29"/>
      <c r="J29" s="123"/>
      <c r="K29" s="34"/>
      <c r="L29" s="28"/>
    </row>
    <row r="30" spans="1:12" ht="19.7" customHeight="1">
      <c r="A30" s="3" t="s">
        <v>246</v>
      </c>
      <c r="D30" s="2">
        <v>13</v>
      </c>
      <c r="F30" s="123">
        <v>504411718</v>
      </c>
      <c r="G30" s="29"/>
      <c r="H30" s="28">
        <v>0</v>
      </c>
      <c r="I30" s="29"/>
      <c r="J30" s="123">
        <v>0</v>
      </c>
      <c r="K30" s="34"/>
      <c r="L30" s="28">
        <v>0</v>
      </c>
    </row>
    <row r="31" spans="1:12" ht="19.7" customHeight="1">
      <c r="A31" s="3" t="s">
        <v>81</v>
      </c>
      <c r="D31" s="2">
        <v>10</v>
      </c>
      <c r="F31" s="123">
        <v>114210043</v>
      </c>
      <c r="G31" s="29"/>
      <c r="H31" s="28">
        <v>177457376</v>
      </c>
      <c r="I31" s="29"/>
      <c r="J31" s="123">
        <v>9229195</v>
      </c>
      <c r="K31" s="34"/>
      <c r="L31" s="28">
        <v>92945000</v>
      </c>
    </row>
    <row r="32" spans="1:12" ht="19.7" customHeight="1">
      <c r="A32" s="132" t="s">
        <v>179</v>
      </c>
      <c r="B32" s="132"/>
      <c r="C32" s="132"/>
      <c r="F32" s="123"/>
      <c r="G32" s="29"/>
      <c r="H32" s="28"/>
      <c r="I32" s="29"/>
      <c r="J32" s="123"/>
      <c r="K32" s="34"/>
      <c r="L32" s="28"/>
    </row>
    <row r="33" spans="1:12" ht="19.7" customHeight="1">
      <c r="A33" s="132"/>
      <c r="B33" s="132" t="s">
        <v>180</v>
      </c>
      <c r="C33" s="132"/>
      <c r="D33" s="2">
        <v>12</v>
      </c>
      <c r="F33" s="123">
        <v>5022697447</v>
      </c>
      <c r="G33" s="29"/>
      <c r="H33" s="28">
        <v>5526611867</v>
      </c>
      <c r="I33" s="29"/>
      <c r="J33" s="123">
        <v>4968126754</v>
      </c>
      <c r="K33" s="34"/>
      <c r="L33" s="28">
        <v>5479323609</v>
      </c>
    </row>
    <row r="34" spans="1:12" ht="19.7" customHeight="1">
      <c r="A34" s="3" t="s">
        <v>97</v>
      </c>
      <c r="D34" s="2">
        <v>17</v>
      </c>
      <c r="F34" s="123">
        <v>1</v>
      </c>
      <c r="G34" s="29"/>
      <c r="H34" s="28">
        <v>1</v>
      </c>
      <c r="I34" s="29"/>
      <c r="J34" s="123">
        <v>29483663951</v>
      </c>
      <c r="K34" s="34"/>
      <c r="L34" s="28">
        <v>27719122426</v>
      </c>
    </row>
    <row r="35" spans="1:12" ht="19.7" customHeight="1">
      <c r="A35" s="3" t="s">
        <v>115</v>
      </c>
      <c r="D35" s="2">
        <v>17</v>
      </c>
      <c r="F35" s="123">
        <v>1512972555</v>
      </c>
      <c r="G35" s="29"/>
      <c r="H35" s="28">
        <v>1500481507</v>
      </c>
      <c r="I35" s="29"/>
      <c r="J35" s="123">
        <v>0</v>
      </c>
      <c r="K35" s="34"/>
      <c r="L35" s="28">
        <v>0</v>
      </c>
    </row>
    <row r="36" spans="1:12" ht="19.7" customHeight="1">
      <c r="A36" s="3" t="s">
        <v>120</v>
      </c>
      <c r="D36" s="2">
        <v>17</v>
      </c>
      <c r="F36" s="123">
        <v>100948312</v>
      </c>
      <c r="G36" s="29"/>
      <c r="H36" s="28">
        <v>28990332</v>
      </c>
      <c r="I36" s="29"/>
      <c r="J36" s="123">
        <v>45471090</v>
      </c>
      <c r="K36" s="34"/>
      <c r="L36" s="28">
        <v>45471090</v>
      </c>
    </row>
    <row r="37" spans="1:12" ht="19.7" customHeight="1">
      <c r="A37" s="3" t="s">
        <v>159</v>
      </c>
      <c r="D37" s="30">
        <v>40.4</v>
      </c>
      <c r="F37" s="123">
        <v>79846250</v>
      </c>
      <c r="G37" s="29"/>
      <c r="H37" s="28">
        <v>4846250</v>
      </c>
      <c r="I37" s="29"/>
      <c r="J37" s="123">
        <v>7912931477</v>
      </c>
      <c r="K37" s="34"/>
      <c r="L37" s="28">
        <v>10333553259</v>
      </c>
    </row>
    <row r="38" spans="1:12" ht="19.7" customHeight="1">
      <c r="A38" s="3" t="s">
        <v>165</v>
      </c>
      <c r="D38" s="2">
        <v>18</v>
      </c>
      <c r="F38" s="123">
        <v>65459993</v>
      </c>
      <c r="G38" s="29"/>
      <c r="H38" s="28">
        <v>67194176</v>
      </c>
      <c r="I38" s="29"/>
      <c r="J38" s="123">
        <v>1037109829</v>
      </c>
      <c r="K38" s="34"/>
      <c r="L38" s="28">
        <v>1038844012</v>
      </c>
    </row>
    <row r="39" spans="1:12" ht="19.7" customHeight="1">
      <c r="A39" s="3" t="s">
        <v>44</v>
      </c>
      <c r="D39" s="2">
        <v>19</v>
      </c>
      <c r="F39" s="191">
        <v>58420633428</v>
      </c>
      <c r="G39" s="29"/>
      <c r="H39" s="27">
        <v>55856938552</v>
      </c>
      <c r="I39" s="29"/>
      <c r="J39" s="191">
        <v>294633200</v>
      </c>
      <c r="K39" s="27"/>
      <c r="L39" s="27">
        <v>347349223</v>
      </c>
    </row>
    <row r="40" spans="1:12" ht="19.7" customHeight="1">
      <c r="A40" s="3" t="s">
        <v>192</v>
      </c>
      <c r="D40" s="2">
        <v>20</v>
      </c>
      <c r="F40" s="191">
        <v>1733641582</v>
      </c>
      <c r="G40" s="29"/>
      <c r="H40" s="27">
        <v>1778324439</v>
      </c>
      <c r="I40" s="29"/>
      <c r="J40" s="191">
        <v>304215680</v>
      </c>
      <c r="K40" s="27"/>
      <c r="L40" s="27">
        <v>303779068</v>
      </c>
    </row>
    <row r="41" spans="1:12" ht="19.7" customHeight="1">
      <c r="A41" s="3" t="s">
        <v>133</v>
      </c>
      <c r="D41" s="2">
        <v>21</v>
      </c>
      <c r="F41" s="191">
        <v>1453470894</v>
      </c>
      <c r="G41" s="29"/>
      <c r="H41" s="27">
        <v>1337332568</v>
      </c>
      <c r="I41" s="29"/>
      <c r="J41" s="191">
        <v>0</v>
      </c>
      <c r="K41" s="27"/>
      <c r="L41" s="27">
        <v>0</v>
      </c>
    </row>
    <row r="42" spans="1:12" ht="19.7" customHeight="1">
      <c r="A42" s="3" t="s">
        <v>68</v>
      </c>
      <c r="D42" s="2">
        <v>22</v>
      </c>
      <c r="F42" s="191">
        <v>2789704299</v>
      </c>
      <c r="G42" s="29"/>
      <c r="H42" s="27">
        <v>2792580343</v>
      </c>
      <c r="I42" s="29"/>
      <c r="J42" s="191">
        <v>11667101</v>
      </c>
      <c r="K42" s="27"/>
      <c r="L42" s="27">
        <v>11559999</v>
      </c>
    </row>
    <row r="43" spans="1:12" ht="19.7" customHeight="1">
      <c r="A43" s="3" t="s">
        <v>193</v>
      </c>
      <c r="D43" s="2">
        <v>23</v>
      </c>
      <c r="F43" s="191">
        <v>178649403</v>
      </c>
      <c r="G43" s="29"/>
      <c r="H43" s="27">
        <v>111283704</v>
      </c>
      <c r="I43" s="29"/>
      <c r="J43" s="191">
        <v>38954617</v>
      </c>
      <c r="K43" s="27"/>
      <c r="L43" s="27">
        <v>0</v>
      </c>
    </row>
    <row r="44" spans="1:12" ht="19.7" customHeight="1">
      <c r="A44" s="3" t="s">
        <v>166</v>
      </c>
      <c r="D44" s="2">
        <v>24</v>
      </c>
      <c r="F44" s="122">
        <v>1850016716</v>
      </c>
      <c r="G44" s="29"/>
      <c r="H44" s="32">
        <v>1912492967</v>
      </c>
      <c r="I44" s="29"/>
      <c r="J44" s="122">
        <v>987916757</v>
      </c>
      <c r="K44" s="27"/>
      <c r="L44" s="32">
        <v>936064828</v>
      </c>
    </row>
    <row r="45" spans="1:12" ht="6" customHeight="1">
      <c r="F45" s="123"/>
      <c r="G45" s="29"/>
      <c r="H45" s="28"/>
      <c r="I45" s="29"/>
      <c r="J45" s="123"/>
      <c r="K45" s="34"/>
      <c r="L45" s="28"/>
    </row>
    <row r="46" spans="1:12" ht="19.7" customHeight="1">
      <c r="A46" s="1" t="s">
        <v>6</v>
      </c>
      <c r="B46" s="8"/>
      <c r="F46" s="192">
        <f>SUM(F30:F44)</f>
        <v>73826662641</v>
      </c>
      <c r="G46" s="29"/>
      <c r="H46" s="35">
        <f>SUM(H30:H44)</f>
        <v>71094534082</v>
      </c>
      <c r="I46" s="29"/>
      <c r="J46" s="192">
        <f>SUM(J30:J44)</f>
        <v>45093919651</v>
      </c>
      <c r="K46" s="34"/>
      <c r="L46" s="35">
        <f>SUM(L30:L44)</f>
        <v>46308012514</v>
      </c>
    </row>
    <row r="47" spans="1:12" ht="6" customHeight="1">
      <c r="F47" s="123"/>
      <c r="G47" s="29"/>
      <c r="H47" s="28"/>
      <c r="I47" s="29"/>
      <c r="J47" s="123"/>
      <c r="K47" s="34"/>
      <c r="L47" s="28"/>
    </row>
    <row r="48" spans="1:12" ht="19.7" customHeight="1" thickBot="1">
      <c r="A48" s="1" t="s">
        <v>7</v>
      </c>
      <c r="F48" s="193">
        <f>SUM(F26,F46)</f>
        <v>85476250132</v>
      </c>
      <c r="G48" s="29"/>
      <c r="H48" s="37">
        <f>SUM(H26,H46)</f>
        <v>78483768062</v>
      </c>
      <c r="I48" s="29"/>
      <c r="J48" s="193">
        <f>SUM(J26,J46)</f>
        <v>51158988763</v>
      </c>
      <c r="K48" s="34"/>
      <c r="L48" s="37">
        <f>SUM(L26,L46)</f>
        <v>49899813775</v>
      </c>
    </row>
    <row r="49" spans="1:12" ht="19.7" customHeight="1" thickTop="1">
      <c r="A49" s="1"/>
      <c r="F49" s="28"/>
      <c r="G49" s="29"/>
      <c r="H49" s="28"/>
      <c r="I49" s="29"/>
      <c r="J49" s="28"/>
      <c r="K49" s="34"/>
      <c r="L49" s="28"/>
    </row>
    <row r="50" spans="1:12" ht="19.7" customHeight="1">
      <c r="A50" s="3" t="s">
        <v>41</v>
      </c>
      <c r="F50" s="188"/>
      <c r="H50" s="188"/>
      <c r="I50" s="5"/>
      <c r="K50" s="6"/>
    </row>
    <row r="51" spans="1:12" ht="16.5" customHeight="1">
      <c r="A51" s="1"/>
    </row>
    <row r="52" spans="1:12" ht="21.95" customHeight="1">
      <c r="A52" s="230" t="s">
        <v>261</v>
      </c>
      <c r="B52" s="230"/>
      <c r="C52" s="230"/>
      <c r="D52" s="230"/>
      <c r="E52" s="230"/>
      <c r="F52" s="230"/>
      <c r="G52" s="230"/>
      <c r="H52" s="230"/>
      <c r="I52" s="230"/>
      <c r="J52" s="230"/>
      <c r="K52" s="230"/>
      <c r="L52" s="230"/>
    </row>
    <row r="53" spans="1:12" ht="21.75" customHeight="1">
      <c r="A53" s="1" t="str">
        <f>A1</f>
        <v xml:space="preserve">บริษัท พลังงานบริสุทธิ์ จำกัด (มหาชน)  </v>
      </c>
      <c r="B53" s="1"/>
      <c r="C53" s="1"/>
    </row>
    <row r="54" spans="1:12" ht="21.75" customHeight="1">
      <c r="A54" s="1" t="s">
        <v>45</v>
      </c>
      <c r="B54" s="1"/>
      <c r="C54" s="1"/>
    </row>
    <row r="55" spans="1:12" ht="21.75" customHeight="1">
      <c r="A55" s="9" t="str">
        <f>A3</f>
        <v>ณ วันที่ 31 ธันวาคม พ.ศ. 2564</v>
      </c>
      <c r="B55" s="9"/>
      <c r="C55" s="9"/>
      <c r="D55" s="10"/>
      <c r="E55" s="11"/>
      <c r="F55" s="12"/>
      <c r="G55" s="13"/>
      <c r="H55" s="12"/>
      <c r="I55" s="14"/>
      <c r="J55" s="12"/>
      <c r="K55" s="13"/>
      <c r="L55" s="12"/>
    </row>
    <row r="56" spans="1:12" ht="19.7" customHeight="1"/>
    <row r="57" spans="1:12" ht="19.7" customHeight="1">
      <c r="A57" s="8"/>
      <c r="D57" s="15"/>
      <c r="E57" s="1"/>
      <c r="F57" s="228" t="s">
        <v>99</v>
      </c>
      <c r="G57" s="228"/>
      <c r="H57" s="228"/>
      <c r="I57" s="16"/>
      <c r="J57" s="228" t="s">
        <v>105</v>
      </c>
      <c r="K57" s="228"/>
      <c r="L57" s="228"/>
    </row>
    <row r="58" spans="1:12" ht="19.7" customHeight="1">
      <c r="E58" s="1"/>
      <c r="F58" s="16" t="s">
        <v>241</v>
      </c>
      <c r="G58" s="19"/>
      <c r="H58" s="16" t="s">
        <v>178</v>
      </c>
      <c r="I58" s="20"/>
      <c r="J58" s="16" t="s">
        <v>241</v>
      </c>
      <c r="K58" s="19"/>
      <c r="L58" s="16" t="s">
        <v>178</v>
      </c>
    </row>
    <row r="59" spans="1:12" ht="19.7" customHeight="1">
      <c r="D59" s="21" t="s">
        <v>0</v>
      </c>
      <c r="E59" s="1"/>
      <c r="F59" s="18" t="s">
        <v>40</v>
      </c>
      <c r="G59" s="22"/>
      <c r="H59" s="18" t="s">
        <v>40</v>
      </c>
      <c r="I59" s="23"/>
      <c r="J59" s="18" t="s">
        <v>40</v>
      </c>
      <c r="K59" s="22"/>
      <c r="L59" s="18" t="s">
        <v>40</v>
      </c>
    </row>
    <row r="60" spans="1:12" ht="6" customHeight="1">
      <c r="D60" s="118"/>
      <c r="E60" s="1"/>
      <c r="F60" s="119"/>
      <c r="G60" s="22"/>
      <c r="H60" s="7"/>
      <c r="I60" s="23"/>
      <c r="J60" s="119"/>
      <c r="K60" s="22"/>
      <c r="L60" s="7"/>
    </row>
    <row r="61" spans="1:12" ht="19.7" customHeight="1">
      <c r="A61" s="1" t="s">
        <v>106</v>
      </c>
      <c r="F61" s="120"/>
      <c r="J61" s="120"/>
    </row>
    <row r="62" spans="1:12" ht="6" customHeight="1">
      <c r="A62" s="1"/>
      <c r="F62" s="120"/>
      <c r="J62" s="120"/>
    </row>
    <row r="63" spans="1:12" ht="19.7" customHeight="1">
      <c r="A63" s="1" t="s">
        <v>8</v>
      </c>
      <c r="F63" s="120"/>
      <c r="J63" s="120"/>
    </row>
    <row r="64" spans="1:12" ht="6" customHeight="1">
      <c r="A64" s="1"/>
      <c r="F64" s="120"/>
      <c r="J64" s="120"/>
    </row>
    <row r="65" spans="1:12" ht="19.7" customHeight="1">
      <c r="A65" s="3" t="s">
        <v>194</v>
      </c>
      <c r="D65" s="2">
        <v>25</v>
      </c>
      <c r="F65" s="123">
        <v>1618059869</v>
      </c>
      <c r="G65" s="28"/>
      <c r="H65" s="28">
        <v>2640314893</v>
      </c>
      <c r="I65" s="28"/>
      <c r="J65" s="123">
        <v>883988564</v>
      </c>
      <c r="K65" s="27"/>
      <c r="L65" s="28">
        <v>362176922</v>
      </c>
    </row>
    <row r="66" spans="1:12" ht="19.7" customHeight="1">
      <c r="A66" s="3" t="s">
        <v>82</v>
      </c>
      <c r="F66" s="123">
        <v>358316700</v>
      </c>
      <c r="G66" s="28"/>
      <c r="H66" s="28">
        <v>372586822</v>
      </c>
      <c r="I66" s="28"/>
      <c r="J66" s="123">
        <v>232833237</v>
      </c>
      <c r="K66" s="27"/>
      <c r="L66" s="28">
        <v>269528788</v>
      </c>
    </row>
    <row r="67" spans="1:12" ht="19.7" customHeight="1">
      <c r="A67" s="3" t="s">
        <v>58</v>
      </c>
      <c r="D67" s="2">
        <v>26</v>
      </c>
      <c r="F67" s="123">
        <v>888949075</v>
      </c>
      <c r="G67" s="28"/>
      <c r="H67" s="28">
        <v>915949519</v>
      </c>
      <c r="I67" s="28"/>
      <c r="J67" s="123">
        <v>473270664</v>
      </c>
      <c r="K67" s="27"/>
      <c r="L67" s="28">
        <v>489524604</v>
      </c>
    </row>
    <row r="68" spans="1:12" ht="19.7" customHeight="1">
      <c r="A68" s="3" t="s">
        <v>83</v>
      </c>
      <c r="F68" s="123">
        <v>1884279824</v>
      </c>
      <c r="G68" s="28"/>
      <c r="H68" s="28">
        <v>128136800</v>
      </c>
      <c r="I68" s="28"/>
      <c r="J68" s="123">
        <v>0</v>
      </c>
      <c r="K68" s="27"/>
      <c r="L68" s="28">
        <v>0</v>
      </c>
    </row>
    <row r="69" spans="1:12" ht="19.7" customHeight="1">
      <c r="A69" s="3" t="s">
        <v>195</v>
      </c>
      <c r="D69" s="36"/>
      <c r="F69" s="123">
        <v>258725953</v>
      </c>
      <c r="G69" s="28"/>
      <c r="H69" s="28">
        <v>33925953</v>
      </c>
      <c r="I69" s="28"/>
      <c r="J69" s="123">
        <v>5272710000</v>
      </c>
      <c r="K69" s="27"/>
      <c r="L69" s="28">
        <v>4779903740</v>
      </c>
    </row>
    <row r="70" spans="1:12" ht="19.7" customHeight="1">
      <c r="A70" s="3" t="s">
        <v>37</v>
      </c>
      <c r="F70" s="123"/>
      <c r="G70" s="28"/>
      <c r="H70" s="28"/>
      <c r="I70" s="28"/>
      <c r="J70" s="123"/>
      <c r="K70" s="27"/>
      <c r="L70" s="28"/>
    </row>
    <row r="71" spans="1:12" ht="19.7" customHeight="1">
      <c r="B71" s="3" t="s">
        <v>65</v>
      </c>
      <c r="C71" s="8"/>
      <c r="D71" s="2">
        <v>27</v>
      </c>
      <c r="F71" s="123">
        <v>5581640244</v>
      </c>
      <c r="G71" s="28"/>
      <c r="H71" s="28">
        <v>5342357161</v>
      </c>
      <c r="I71" s="28"/>
      <c r="J71" s="123">
        <v>935618978</v>
      </c>
      <c r="K71" s="27"/>
      <c r="L71" s="28">
        <v>3535124780</v>
      </c>
    </row>
    <row r="72" spans="1:12" ht="19.7" customHeight="1">
      <c r="A72" s="3" t="s">
        <v>197</v>
      </c>
      <c r="F72" s="123">
        <v>474479</v>
      </c>
      <c r="G72" s="28"/>
      <c r="H72" s="28">
        <v>10628706</v>
      </c>
      <c r="I72" s="28"/>
      <c r="J72" s="123">
        <v>0</v>
      </c>
      <c r="K72" s="27"/>
      <c r="L72" s="28">
        <v>0</v>
      </c>
    </row>
    <row r="73" spans="1:12" ht="19.7" customHeight="1">
      <c r="A73" s="3" t="s">
        <v>196</v>
      </c>
      <c r="C73" s="8"/>
      <c r="F73" s="123"/>
      <c r="G73" s="28"/>
      <c r="H73" s="28"/>
      <c r="I73" s="28"/>
      <c r="J73" s="123"/>
      <c r="K73" s="27"/>
      <c r="L73" s="28"/>
    </row>
    <row r="74" spans="1:12" ht="19.7" customHeight="1">
      <c r="B74" s="3" t="s">
        <v>65</v>
      </c>
      <c r="C74" s="8"/>
      <c r="F74" s="123">
        <v>56972874</v>
      </c>
      <c r="G74" s="28"/>
      <c r="H74" s="28">
        <v>98740857</v>
      </c>
      <c r="I74" s="28"/>
      <c r="J74" s="123">
        <v>3011272</v>
      </c>
      <c r="K74" s="27"/>
      <c r="L74" s="28">
        <v>54589949</v>
      </c>
    </row>
    <row r="75" spans="1:12" ht="19.7" customHeight="1">
      <c r="A75" s="3" t="s">
        <v>245</v>
      </c>
      <c r="C75" s="8"/>
      <c r="F75" s="123"/>
      <c r="G75" s="28"/>
      <c r="H75" s="28"/>
      <c r="I75" s="28"/>
      <c r="J75" s="123"/>
      <c r="K75" s="27"/>
      <c r="L75" s="28"/>
    </row>
    <row r="76" spans="1:12" ht="19.7" customHeight="1">
      <c r="B76" s="3" t="s">
        <v>170</v>
      </c>
      <c r="C76" s="8"/>
      <c r="D76" s="36">
        <v>40.5</v>
      </c>
      <c r="F76" s="123">
        <v>0</v>
      </c>
      <c r="G76" s="28"/>
      <c r="H76" s="28">
        <v>0</v>
      </c>
      <c r="I76" s="28"/>
      <c r="J76" s="123">
        <v>816000000</v>
      </c>
      <c r="K76" s="27"/>
      <c r="L76" s="28">
        <v>0</v>
      </c>
    </row>
    <row r="77" spans="1:12" ht="19.7" customHeight="1">
      <c r="A77" s="3" t="s">
        <v>134</v>
      </c>
      <c r="C77" s="8"/>
      <c r="D77" s="2">
        <v>28</v>
      </c>
      <c r="F77" s="123">
        <v>1998849124</v>
      </c>
      <c r="G77" s="28"/>
      <c r="H77" s="28">
        <v>3999465959</v>
      </c>
      <c r="I77" s="28"/>
      <c r="J77" s="123">
        <v>1998849124</v>
      </c>
      <c r="K77" s="27"/>
      <c r="L77" s="28">
        <v>3999465959</v>
      </c>
    </row>
    <row r="78" spans="1:12" ht="19.7" customHeight="1">
      <c r="A78" s="3" t="s">
        <v>86</v>
      </c>
      <c r="F78" s="123">
        <v>16333922</v>
      </c>
      <c r="G78" s="28"/>
      <c r="H78" s="28">
        <v>12609517</v>
      </c>
      <c r="I78" s="28"/>
      <c r="J78" s="123">
        <v>0</v>
      </c>
      <c r="K78" s="27"/>
      <c r="L78" s="28">
        <v>0</v>
      </c>
    </row>
    <row r="79" spans="1:12" ht="19.7" customHeight="1">
      <c r="A79" s="3" t="s">
        <v>59</v>
      </c>
      <c r="D79" s="36"/>
      <c r="F79" s="192">
        <v>13367167</v>
      </c>
      <c r="G79" s="29"/>
      <c r="H79" s="35">
        <v>9727084</v>
      </c>
      <c r="I79" s="29"/>
      <c r="J79" s="192">
        <v>0</v>
      </c>
      <c r="K79" s="34"/>
      <c r="L79" s="35">
        <v>0</v>
      </c>
    </row>
    <row r="80" spans="1:12" ht="6" customHeight="1">
      <c r="A80" s="8"/>
      <c r="B80" s="38"/>
      <c r="F80" s="123"/>
      <c r="G80" s="28"/>
      <c r="H80" s="28"/>
      <c r="I80" s="28"/>
      <c r="J80" s="123"/>
      <c r="K80" s="34"/>
      <c r="L80" s="28"/>
    </row>
    <row r="81" spans="1:12" ht="19.7" customHeight="1">
      <c r="A81" s="1" t="s">
        <v>10</v>
      </c>
      <c r="B81" s="8"/>
      <c r="F81" s="192">
        <f>SUM(F65:F80)</f>
        <v>12675969231</v>
      </c>
      <c r="G81" s="29"/>
      <c r="H81" s="35">
        <f>SUM(H65:H80)</f>
        <v>13564443271</v>
      </c>
      <c r="I81" s="29"/>
      <c r="J81" s="192">
        <f>SUM(J65:J80)</f>
        <v>10616281839</v>
      </c>
      <c r="K81" s="34"/>
      <c r="L81" s="35">
        <f>SUM(L65:L80)</f>
        <v>13490314742</v>
      </c>
    </row>
    <row r="82" spans="1:12" ht="12" customHeight="1">
      <c r="A82" s="1"/>
      <c r="F82" s="123"/>
      <c r="G82" s="29"/>
      <c r="H82" s="28"/>
      <c r="I82" s="29"/>
      <c r="J82" s="123"/>
      <c r="K82" s="34"/>
      <c r="L82" s="28"/>
    </row>
    <row r="83" spans="1:12" ht="19.7" customHeight="1">
      <c r="A83" s="1" t="s">
        <v>11</v>
      </c>
      <c r="F83" s="123"/>
      <c r="G83" s="29"/>
      <c r="H83" s="28"/>
      <c r="I83" s="29"/>
      <c r="J83" s="123"/>
      <c r="K83" s="34"/>
      <c r="L83" s="28"/>
    </row>
    <row r="84" spans="1:12" ht="6" customHeight="1">
      <c r="A84" s="1"/>
      <c r="F84" s="123"/>
      <c r="G84" s="29"/>
      <c r="H84" s="28"/>
      <c r="I84" s="29"/>
      <c r="J84" s="123"/>
      <c r="K84" s="34"/>
      <c r="L84" s="28"/>
    </row>
    <row r="85" spans="1:12" ht="19.7" customHeight="1">
      <c r="A85" s="3" t="s">
        <v>197</v>
      </c>
      <c r="D85" s="39"/>
      <c r="F85" s="191">
        <v>0</v>
      </c>
      <c r="G85" s="29"/>
      <c r="H85" s="27">
        <v>3205326</v>
      </c>
      <c r="I85" s="29"/>
      <c r="J85" s="191">
        <v>0</v>
      </c>
      <c r="K85" s="40"/>
      <c r="L85" s="27">
        <v>0</v>
      </c>
    </row>
    <row r="86" spans="1:12" ht="19.7" customHeight="1">
      <c r="A86" s="3" t="s">
        <v>66</v>
      </c>
      <c r="D86" s="39" t="s">
        <v>265</v>
      </c>
      <c r="F86" s="191">
        <v>23581583387</v>
      </c>
      <c r="G86" s="29"/>
      <c r="H86" s="27">
        <v>18897599008</v>
      </c>
      <c r="I86" s="29"/>
      <c r="J86" s="123">
        <v>4443952624</v>
      </c>
      <c r="K86" s="40"/>
      <c r="L86" s="28">
        <v>1886868053</v>
      </c>
    </row>
    <row r="87" spans="1:12" ht="19.7" customHeight="1">
      <c r="A87" s="3" t="s">
        <v>245</v>
      </c>
      <c r="D87" s="36">
        <v>40.5</v>
      </c>
      <c r="F87" s="123">
        <v>0</v>
      </c>
      <c r="G87" s="28"/>
      <c r="H87" s="27">
        <v>0</v>
      </c>
      <c r="I87" s="28"/>
      <c r="J87" s="123">
        <v>2416000000</v>
      </c>
      <c r="K87" s="27"/>
      <c r="L87" s="28">
        <v>0</v>
      </c>
    </row>
    <row r="88" spans="1:12" ht="19.7" customHeight="1">
      <c r="A88" s="3" t="s">
        <v>98</v>
      </c>
      <c r="D88" s="2">
        <v>28</v>
      </c>
      <c r="F88" s="191">
        <v>10195499517</v>
      </c>
      <c r="G88" s="29"/>
      <c r="H88" s="28">
        <v>12192300842</v>
      </c>
      <c r="I88" s="29"/>
      <c r="J88" s="206">
        <v>10195499517</v>
      </c>
      <c r="K88" s="40"/>
      <c r="L88" s="28">
        <v>12192300842</v>
      </c>
    </row>
    <row r="89" spans="1:12" ht="19.7" customHeight="1">
      <c r="A89" s="3" t="s">
        <v>59</v>
      </c>
      <c r="D89" s="39"/>
      <c r="F89" s="191">
        <v>148973627</v>
      </c>
      <c r="G89" s="29"/>
      <c r="H89" s="27">
        <v>76477961</v>
      </c>
      <c r="I89" s="29"/>
      <c r="J89" s="191">
        <v>0</v>
      </c>
      <c r="K89" s="40"/>
      <c r="L89" s="27">
        <v>0</v>
      </c>
    </row>
    <row r="90" spans="1:12" ht="19.7" customHeight="1">
      <c r="A90" s="3" t="s">
        <v>198</v>
      </c>
      <c r="D90" s="39"/>
      <c r="F90" s="191">
        <v>1684532956</v>
      </c>
      <c r="G90" s="29"/>
      <c r="H90" s="27">
        <v>1674909377</v>
      </c>
      <c r="I90" s="29"/>
      <c r="J90" s="191">
        <v>284525660</v>
      </c>
      <c r="K90" s="40"/>
      <c r="L90" s="27">
        <v>260749280</v>
      </c>
    </row>
    <row r="91" spans="1:12" ht="19.7" customHeight="1">
      <c r="A91" s="3" t="s">
        <v>229</v>
      </c>
      <c r="D91" s="39">
        <v>23</v>
      </c>
      <c r="F91" s="121">
        <v>254365702</v>
      </c>
      <c r="G91" s="29"/>
      <c r="H91" s="27">
        <v>296341100</v>
      </c>
      <c r="I91" s="29"/>
      <c r="J91" s="191">
        <v>0</v>
      </c>
      <c r="K91" s="40"/>
      <c r="L91" s="27">
        <v>57636972</v>
      </c>
    </row>
    <row r="92" spans="1:12" ht="19.7" customHeight="1">
      <c r="A92" s="3" t="s">
        <v>199</v>
      </c>
      <c r="F92" s="191">
        <v>86320024</v>
      </c>
      <c r="G92" s="31"/>
      <c r="H92" s="31">
        <v>67612900</v>
      </c>
      <c r="I92" s="31"/>
      <c r="J92" s="191">
        <v>62861399</v>
      </c>
      <c r="K92" s="31"/>
      <c r="L92" s="27">
        <v>52929052</v>
      </c>
    </row>
    <row r="93" spans="1:12" ht="19.7" customHeight="1">
      <c r="A93" s="3" t="s">
        <v>135</v>
      </c>
      <c r="D93" s="30">
        <v>40.6</v>
      </c>
      <c r="F93" s="124">
        <v>0</v>
      </c>
      <c r="G93" s="29"/>
      <c r="H93" s="27">
        <v>0</v>
      </c>
      <c r="I93" s="29"/>
      <c r="J93" s="124">
        <v>805359701</v>
      </c>
      <c r="K93" s="40"/>
      <c r="L93" s="27">
        <v>769730234</v>
      </c>
    </row>
    <row r="94" spans="1:12" ht="19.7" customHeight="1">
      <c r="A94" s="3" t="s">
        <v>84</v>
      </c>
      <c r="D94" s="2">
        <v>29</v>
      </c>
      <c r="F94" s="124">
        <v>1740988514</v>
      </c>
      <c r="G94" s="29"/>
      <c r="H94" s="33">
        <v>2073682821</v>
      </c>
      <c r="I94" s="29"/>
      <c r="J94" s="124">
        <v>1592750</v>
      </c>
      <c r="K94" s="40"/>
      <c r="L94" s="33">
        <v>1592750</v>
      </c>
    </row>
    <row r="95" spans="1:12" ht="19.7" customHeight="1">
      <c r="A95" s="3" t="s">
        <v>136</v>
      </c>
      <c r="F95" s="192">
        <v>6296469</v>
      </c>
      <c r="G95" s="29"/>
      <c r="H95" s="32">
        <v>10317611</v>
      </c>
      <c r="I95" s="29"/>
      <c r="J95" s="192">
        <v>1539947</v>
      </c>
      <c r="K95" s="28"/>
      <c r="L95" s="32">
        <v>1539947</v>
      </c>
    </row>
    <row r="96" spans="1:12" ht="6" customHeight="1">
      <c r="F96" s="123"/>
      <c r="G96" s="29"/>
      <c r="H96" s="28"/>
      <c r="I96" s="29"/>
      <c r="J96" s="123"/>
      <c r="K96" s="28"/>
      <c r="L96" s="28"/>
    </row>
    <row r="97" spans="1:12" ht="19.7" customHeight="1">
      <c r="A97" s="1" t="s">
        <v>12</v>
      </c>
      <c r="B97" s="8"/>
      <c r="F97" s="192">
        <f>SUM(F85:F95)</f>
        <v>37698560196</v>
      </c>
      <c r="G97" s="29"/>
      <c r="H97" s="35">
        <f>SUM(H85:H96)</f>
        <v>35292446946</v>
      </c>
      <c r="I97" s="29"/>
      <c r="J97" s="192">
        <f>SUM(J85:J95)</f>
        <v>18211331598</v>
      </c>
      <c r="K97" s="34"/>
      <c r="L97" s="35">
        <f>SUM(L85:L96)</f>
        <v>15223347130</v>
      </c>
    </row>
    <row r="98" spans="1:12" ht="6" customHeight="1">
      <c r="A98" s="1"/>
      <c r="F98" s="123"/>
      <c r="G98" s="29"/>
      <c r="H98" s="28"/>
      <c r="I98" s="29"/>
      <c r="J98" s="123"/>
      <c r="K98" s="34"/>
      <c r="L98" s="28"/>
    </row>
    <row r="99" spans="1:12" ht="19.7" customHeight="1">
      <c r="A99" s="1" t="s">
        <v>13</v>
      </c>
      <c r="B99" s="1"/>
      <c r="F99" s="192">
        <f>SUM(F81,F97)</f>
        <v>50374529427</v>
      </c>
      <c r="G99" s="28"/>
      <c r="H99" s="35">
        <f>SUM(H81,H97)</f>
        <v>48856890217</v>
      </c>
      <c r="I99" s="28"/>
      <c r="J99" s="192">
        <f>SUM(J81,J97)</f>
        <v>28827613437</v>
      </c>
      <c r="K99" s="34"/>
      <c r="L99" s="35">
        <f>SUM(L81,L97)</f>
        <v>28713661872</v>
      </c>
    </row>
    <row r="100" spans="1:12" ht="19.7" customHeight="1">
      <c r="F100" s="28"/>
      <c r="G100" s="28"/>
      <c r="H100" s="28"/>
      <c r="I100" s="28"/>
      <c r="J100" s="28"/>
      <c r="K100" s="27"/>
      <c r="L100" s="28"/>
    </row>
    <row r="101" spans="1:12" ht="19.7" customHeight="1">
      <c r="F101" s="28"/>
      <c r="G101" s="28"/>
      <c r="H101" s="28"/>
      <c r="I101" s="28"/>
      <c r="J101" s="28"/>
      <c r="K101" s="27"/>
      <c r="L101" s="28"/>
    </row>
    <row r="102" spans="1:12" ht="19.7" customHeight="1">
      <c r="F102" s="28"/>
      <c r="G102" s="28"/>
      <c r="H102" s="28"/>
      <c r="I102" s="28"/>
      <c r="J102" s="28"/>
      <c r="K102" s="27"/>
      <c r="L102" s="28"/>
    </row>
    <row r="103" spans="1:12" ht="16.5" customHeight="1">
      <c r="F103" s="28"/>
      <c r="G103" s="28"/>
      <c r="H103" s="28"/>
      <c r="I103" s="28"/>
      <c r="J103" s="28"/>
      <c r="K103" s="27"/>
      <c r="L103" s="28"/>
    </row>
    <row r="104" spans="1:12" ht="21.95" customHeight="1">
      <c r="A104" s="229" t="str">
        <f>A52</f>
        <v>หมายเหตุประกอบงบการเงินเป็นส่วนหนึ่งของงบการเงินนี้</v>
      </c>
      <c r="B104" s="229"/>
      <c r="C104" s="229"/>
      <c r="D104" s="229"/>
      <c r="E104" s="229"/>
      <c r="F104" s="229"/>
      <c r="G104" s="229"/>
      <c r="H104" s="229"/>
      <c r="I104" s="229"/>
      <c r="J104" s="229"/>
      <c r="K104" s="229"/>
      <c r="L104" s="229"/>
    </row>
    <row r="105" spans="1:12" ht="21.75" customHeight="1">
      <c r="A105" s="1" t="str">
        <f>A1</f>
        <v xml:space="preserve">บริษัท พลังงานบริสุทธิ์ จำกัด (มหาชน)  </v>
      </c>
      <c r="B105" s="1"/>
      <c r="C105" s="1"/>
    </row>
    <row r="106" spans="1:12" ht="21.75" customHeight="1">
      <c r="A106" s="1" t="s">
        <v>45</v>
      </c>
      <c r="B106" s="1"/>
      <c r="C106" s="1"/>
    </row>
    <row r="107" spans="1:12" ht="21.75" customHeight="1">
      <c r="A107" s="9" t="str">
        <f>A3</f>
        <v>ณ วันที่ 31 ธันวาคม พ.ศ. 2564</v>
      </c>
      <c r="B107" s="9"/>
      <c r="C107" s="9"/>
      <c r="D107" s="10"/>
      <c r="E107" s="11"/>
      <c r="F107" s="12"/>
      <c r="G107" s="13"/>
      <c r="H107" s="12"/>
      <c r="I107" s="14"/>
      <c r="J107" s="12"/>
      <c r="K107" s="13"/>
      <c r="L107" s="12"/>
    </row>
    <row r="108" spans="1:12" ht="21" customHeight="1">
      <c r="E108" s="1"/>
    </row>
    <row r="109" spans="1:12" ht="21" customHeight="1">
      <c r="A109" s="8"/>
      <c r="D109" s="15"/>
      <c r="E109" s="1"/>
      <c r="F109" s="228" t="s">
        <v>99</v>
      </c>
      <c r="G109" s="228"/>
      <c r="H109" s="228"/>
      <c r="I109" s="16"/>
      <c r="J109" s="228" t="s">
        <v>105</v>
      </c>
      <c r="K109" s="228"/>
      <c r="L109" s="228"/>
    </row>
    <row r="110" spans="1:12" ht="21" customHeight="1">
      <c r="E110" s="1"/>
      <c r="F110" s="16" t="s">
        <v>241</v>
      </c>
      <c r="G110" s="19"/>
      <c r="H110" s="16" t="s">
        <v>178</v>
      </c>
      <c r="I110" s="20"/>
      <c r="J110" s="16" t="s">
        <v>241</v>
      </c>
      <c r="K110" s="19"/>
      <c r="L110" s="16" t="s">
        <v>178</v>
      </c>
    </row>
    <row r="111" spans="1:12" ht="21" customHeight="1">
      <c r="D111" s="21" t="s">
        <v>0</v>
      </c>
      <c r="E111" s="1"/>
      <c r="F111" s="18" t="s">
        <v>40</v>
      </c>
      <c r="G111" s="22"/>
      <c r="H111" s="18" t="s">
        <v>40</v>
      </c>
      <c r="I111" s="23"/>
      <c r="J111" s="18" t="s">
        <v>40</v>
      </c>
      <c r="K111" s="22"/>
      <c r="L111" s="18" t="s">
        <v>40</v>
      </c>
    </row>
    <row r="112" spans="1:12" ht="21" customHeight="1">
      <c r="D112" s="118"/>
      <c r="F112" s="119"/>
      <c r="H112" s="7"/>
      <c r="I112" s="5"/>
      <c r="J112" s="119"/>
      <c r="K112" s="22"/>
      <c r="L112" s="7"/>
    </row>
    <row r="113" spans="1:12" ht="21" customHeight="1">
      <c r="A113" s="1" t="s">
        <v>164</v>
      </c>
      <c r="F113" s="120"/>
      <c r="I113" s="5"/>
      <c r="J113" s="120"/>
      <c r="K113" s="6"/>
    </row>
    <row r="114" spans="1:12" ht="21" customHeight="1">
      <c r="A114" s="1"/>
      <c r="F114" s="120"/>
      <c r="I114" s="5"/>
      <c r="J114" s="120"/>
      <c r="K114" s="6"/>
    </row>
    <row r="115" spans="1:12" ht="21" customHeight="1">
      <c r="A115" s="1" t="s">
        <v>107</v>
      </c>
      <c r="F115" s="120"/>
      <c r="I115" s="5"/>
      <c r="J115" s="120"/>
      <c r="K115" s="6"/>
    </row>
    <row r="116" spans="1:12" ht="21" customHeight="1">
      <c r="A116" s="1"/>
      <c r="F116" s="120"/>
      <c r="I116" s="5"/>
      <c r="J116" s="120"/>
      <c r="K116" s="6"/>
    </row>
    <row r="117" spans="1:12" ht="21" customHeight="1">
      <c r="A117" s="3" t="s">
        <v>14</v>
      </c>
      <c r="F117" s="120"/>
      <c r="G117" s="41"/>
      <c r="I117" s="41"/>
      <c r="J117" s="120"/>
      <c r="K117" s="6"/>
    </row>
    <row r="118" spans="1:12" ht="21" customHeight="1">
      <c r="B118" s="3" t="s">
        <v>15</v>
      </c>
      <c r="F118" s="194"/>
      <c r="G118" s="41"/>
      <c r="H118" s="41"/>
      <c r="I118" s="41"/>
      <c r="J118" s="194"/>
      <c r="K118" s="41"/>
      <c r="L118" s="41"/>
    </row>
    <row r="119" spans="1:12" ht="21" customHeight="1">
      <c r="C119" s="38" t="s">
        <v>114</v>
      </c>
      <c r="F119" s="194"/>
      <c r="G119" s="29"/>
      <c r="H119" s="41"/>
      <c r="I119" s="29"/>
      <c r="J119" s="194"/>
      <c r="K119" s="41"/>
      <c r="L119" s="41"/>
    </row>
    <row r="120" spans="1:12" ht="21" customHeight="1" thickBot="1">
      <c r="C120" s="3" t="s">
        <v>63</v>
      </c>
      <c r="F120" s="193">
        <v>373000000</v>
      </c>
      <c r="G120" s="29"/>
      <c r="H120" s="37">
        <v>373000000</v>
      </c>
      <c r="I120" s="29"/>
      <c r="J120" s="193">
        <v>373000000</v>
      </c>
      <c r="K120" s="34"/>
      <c r="L120" s="37">
        <v>373000000</v>
      </c>
    </row>
    <row r="121" spans="1:12" ht="21" customHeight="1" thickTop="1">
      <c r="A121" s="1"/>
      <c r="F121" s="123"/>
      <c r="G121" s="31"/>
      <c r="H121" s="28"/>
      <c r="I121" s="31"/>
      <c r="J121" s="123"/>
      <c r="K121" s="34"/>
      <c r="L121" s="28"/>
    </row>
    <row r="122" spans="1:12" ht="21" customHeight="1">
      <c r="B122" s="3" t="s">
        <v>16</v>
      </c>
      <c r="F122" s="121"/>
      <c r="G122" s="29"/>
      <c r="H122" s="31"/>
      <c r="I122" s="29"/>
      <c r="J122" s="121"/>
      <c r="K122" s="31"/>
      <c r="L122" s="31"/>
    </row>
    <row r="123" spans="1:12" ht="21" customHeight="1">
      <c r="B123" s="38"/>
      <c r="C123" s="38" t="s">
        <v>114</v>
      </c>
      <c r="F123" s="123"/>
      <c r="G123" s="29"/>
      <c r="H123" s="28"/>
      <c r="I123" s="29"/>
      <c r="J123" s="123"/>
      <c r="K123" s="27"/>
      <c r="L123" s="28"/>
    </row>
    <row r="124" spans="1:12" ht="21" customHeight="1">
      <c r="B124" s="38"/>
      <c r="C124" s="3" t="s">
        <v>64</v>
      </c>
      <c r="F124" s="123">
        <v>373000000</v>
      </c>
      <c r="G124" s="29"/>
      <c r="H124" s="28">
        <v>373000000</v>
      </c>
      <c r="I124" s="29"/>
      <c r="J124" s="123">
        <v>373000000</v>
      </c>
      <c r="K124" s="27"/>
      <c r="L124" s="28">
        <v>373000000</v>
      </c>
    </row>
    <row r="125" spans="1:12" ht="21" customHeight="1">
      <c r="A125" s="3" t="s">
        <v>17</v>
      </c>
      <c r="F125" s="123">
        <v>3680616000</v>
      </c>
      <c r="G125" s="31"/>
      <c r="H125" s="28">
        <v>3680616000</v>
      </c>
      <c r="I125" s="31"/>
      <c r="J125" s="123">
        <v>3680616000</v>
      </c>
      <c r="K125" s="34"/>
      <c r="L125" s="28">
        <v>3680616000</v>
      </c>
    </row>
    <row r="126" spans="1:12" ht="21" customHeight="1">
      <c r="A126" s="3" t="s">
        <v>18</v>
      </c>
      <c r="F126" s="121"/>
      <c r="G126" s="29"/>
      <c r="H126" s="31"/>
      <c r="I126" s="29"/>
      <c r="J126" s="121"/>
      <c r="K126" s="31"/>
      <c r="L126" s="31"/>
    </row>
    <row r="127" spans="1:12" ht="21" customHeight="1">
      <c r="B127" s="3" t="s">
        <v>69</v>
      </c>
      <c r="F127" s="121"/>
      <c r="G127" s="29"/>
      <c r="H127" s="31"/>
      <c r="I127" s="29"/>
      <c r="J127" s="121"/>
      <c r="K127" s="31"/>
      <c r="L127" s="31"/>
    </row>
    <row r="128" spans="1:12" ht="21" customHeight="1">
      <c r="B128" s="8"/>
      <c r="C128" s="38" t="s">
        <v>70</v>
      </c>
      <c r="D128" s="2">
        <v>30</v>
      </c>
      <c r="F128" s="191">
        <v>37300000</v>
      </c>
      <c r="G128" s="29"/>
      <c r="H128" s="27">
        <v>37300000</v>
      </c>
      <c r="I128" s="29"/>
      <c r="J128" s="191">
        <v>37300000</v>
      </c>
      <c r="K128" s="33"/>
      <c r="L128" s="27">
        <v>37300000</v>
      </c>
    </row>
    <row r="129" spans="1:12" ht="21" customHeight="1">
      <c r="B129" s="3" t="s">
        <v>19</v>
      </c>
      <c r="F129" s="121">
        <v>29130158026</v>
      </c>
      <c r="G129" s="29"/>
      <c r="H129" s="27">
        <v>24149090022</v>
      </c>
      <c r="I129" s="29"/>
      <c r="J129" s="121">
        <v>18389411722</v>
      </c>
      <c r="K129" s="28"/>
      <c r="L129" s="28">
        <v>16837417144</v>
      </c>
    </row>
    <row r="130" spans="1:12" ht="21" customHeight="1">
      <c r="A130" s="3" t="s">
        <v>110</v>
      </c>
      <c r="F130" s="169">
        <v>-720052699</v>
      </c>
      <c r="G130" s="29"/>
      <c r="H130" s="35">
        <v>-428488805</v>
      </c>
      <c r="I130" s="29"/>
      <c r="J130" s="192">
        <v>-148952396</v>
      </c>
      <c r="K130" s="28"/>
      <c r="L130" s="35">
        <v>257818759</v>
      </c>
    </row>
    <row r="131" spans="1:12" ht="21" customHeight="1">
      <c r="A131" s="1"/>
      <c r="F131" s="123"/>
      <c r="G131" s="29"/>
      <c r="H131" s="28"/>
      <c r="I131" s="29"/>
      <c r="J131" s="123"/>
      <c r="K131" s="34"/>
      <c r="L131" s="28"/>
    </row>
    <row r="132" spans="1:12" ht="21" customHeight="1">
      <c r="A132" s="1" t="s">
        <v>121</v>
      </c>
      <c r="F132" s="124">
        <f>SUM(F124:F130)</f>
        <v>32501021327</v>
      </c>
      <c r="G132" s="28"/>
      <c r="H132" s="33">
        <f>SUM(H124:H130)</f>
        <v>27811517217</v>
      </c>
      <c r="I132" s="28"/>
      <c r="J132" s="124">
        <f>SUM(J124:J130)</f>
        <v>22331375326</v>
      </c>
      <c r="K132" s="28"/>
      <c r="L132" s="33">
        <f>SUM(L124:L130)</f>
        <v>21186151903</v>
      </c>
    </row>
    <row r="133" spans="1:12" ht="21" customHeight="1">
      <c r="A133" s="3" t="s">
        <v>20</v>
      </c>
      <c r="D133" s="28"/>
      <c r="F133" s="192">
        <f>'12'!AB34</f>
        <v>2600699378</v>
      </c>
      <c r="G133" s="29"/>
      <c r="H133" s="35">
        <v>1815360628</v>
      </c>
      <c r="I133" s="29"/>
      <c r="J133" s="192">
        <v>0</v>
      </c>
      <c r="K133" s="28"/>
      <c r="L133" s="35">
        <v>0</v>
      </c>
    </row>
    <row r="134" spans="1:12" ht="21" customHeight="1">
      <c r="A134" s="1"/>
      <c r="B134" s="1"/>
      <c r="F134" s="123"/>
      <c r="G134" s="28"/>
      <c r="H134" s="28"/>
      <c r="I134" s="28"/>
      <c r="J134" s="123"/>
      <c r="K134" s="34"/>
      <c r="L134" s="28"/>
    </row>
    <row r="135" spans="1:12" ht="21" customHeight="1">
      <c r="A135" s="1" t="s">
        <v>122</v>
      </c>
      <c r="F135" s="192">
        <f>SUM(F132:F133)</f>
        <v>35101720705</v>
      </c>
      <c r="G135" s="29"/>
      <c r="H135" s="35">
        <f>SUM(H132:H133)</f>
        <v>29626877845</v>
      </c>
      <c r="I135" s="29"/>
      <c r="J135" s="192">
        <f>SUM(J132:J133)</f>
        <v>22331375326</v>
      </c>
      <c r="K135" s="28"/>
      <c r="L135" s="35">
        <f>SUM(L132:L133)</f>
        <v>21186151903</v>
      </c>
    </row>
    <row r="136" spans="1:12" ht="21" customHeight="1">
      <c r="A136" s="1"/>
      <c r="F136" s="123"/>
      <c r="G136" s="29"/>
      <c r="H136" s="28"/>
      <c r="I136" s="29"/>
      <c r="J136" s="123"/>
      <c r="K136" s="34"/>
      <c r="L136" s="28"/>
    </row>
    <row r="137" spans="1:12" ht="21" customHeight="1" thickBot="1">
      <c r="A137" s="1" t="s">
        <v>108</v>
      </c>
      <c r="F137" s="193">
        <f>SUM(F99,F135)</f>
        <v>85476250132</v>
      </c>
      <c r="G137" s="29"/>
      <c r="H137" s="37">
        <f>SUM(H99,H135)</f>
        <v>78483768062</v>
      </c>
      <c r="I137" s="28"/>
      <c r="J137" s="193">
        <f>SUM(J99,J135)</f>
        <v>51158988763</v>
      </c>
      <c r="K137" s="29"/>
      <c r="L137" s="37">
        <f>SUM(L99,L135)</f>
        <v>49899813775</v>
      </c>
    </row>
    <row r="138" spans="1:12" ht="21" customHeight="1" thickTop="1">
      <c r="A138" s="1"/>
      <c r="F138" s="28"/>
      <c r="G138" s="29"/>
      <c r="H138" s="227"/>
      <c r="I138" s="29"/>
      <c r="J138" s="28"/>
      <c r="K138" s="28"/>
      <c r="L138" s="28"/>
    </row>
    <row r="139" spans="1:12" ht="21" customHeight="1">
      <c r="A139" s="1"/>
      <c r="F139" s="28"/>
      <c r="G139" s="29"/>
      <c r="H139" s="28"/>
      <c r="I139" s="29"/>
      <c r="J139" s="28"/>
      <c r="K139" s="29"/>
      <c r="L139" s="28"/>
    </row>
    <row r="140" spans="1:12" ht="21" customHeight="1">
      <c r="A140" s="1"/>
      <c r="F140" s="28"/>
      <c r="G140" s="29"/>
      <c r="H140" s="28"/>
      <c r="I140" s="29"/>
      <c r="J140" s="28"/>
      <c r="K140" s="29"/>
      <c r="L140" s="28"/>
    </row>
    <row r="141" spans="1:12" ht="21" customHeight="1">
      <c r="A141" s="1"/>
      <c r="F141" s="28"/>
      <c r="G141" s="29"/>
      <c r="H141" s="28"/>
      <c r="I141" s="29"/>
      <c r="J141" s="28"/>
      <c r="K141" s="29"/>
      <c r="L141" s="28"/>
    </row>
    <row r="142" spans="1:12" ht="21" customHeight="1">
      <c r="A142" s="1"/>
      <c r="F142" s="28"/>
      <c r="G142" s="29"/>
      <c r="H142" s="28"/>
      <c r="I142" s="29"/>
      <c r="J142" s="28"/>
      <c r="K142" s="29"/>
      <c r="L142" s="28"/>
    </row>
    <row r="143" spans="1:12" ht="21" customHeight="1">
      <c r="A143" s="1"/>
      <c r="F143" s="28"/>
      <c r="G143" s="29"/>
      <c r="H143" s="28"/>
      <c r="I143" s="29"/>
      <c r="J143" s="28"/>
      <c r="K143" s="29"/>
      <c r="L143" s="28"/>
    </row>
    <row r="144" spans="1:12" ht="21" customHeight="1">
      <c r="A144" s="1"/>
      <c r="F144" s="28"/>
      <c r="G144" s="29"/>
      <c r="H144" s="28"/>
      <c r="I144" s="29"/>
      <c r="J144" s="28"/>
      <c r="K144" s="29"/>
      <c r="L144" s="28"/>
    </row>
    <row r="145" spans="1:12" ht="21" customHeight="1">
      <c r="A145" s="1"/>
      <c r="F145" s="28"/>
      <c r="G145" s="29"/>
      <c r="H145" s="28"/>
      <c r="I145" s="29"/>
      <c r="J145" s="28"/>
      <c r="K145" s="29"/>
      <c r="L145" s="28"/>
    </row>
    <row r="146" spans="1:12" ht="21" customHeight="1">
      <c r="A146" s="1"/>
      <c r="F146" s="28"/>
      <c r="G146" s="29"/>
      <c r="H146" s="28"/>
      <c r="I146" s="29"/>
      <c r="J146" s="28"/>
      <c r="K146" s="29"/>
      <c r="L146" s="28"/>
    </row>
    <row r="147" spans="1:12" ht="19.5" customHeight="1">
      <c r="A147" s="1"/>
      <c r="F147" s="28"/>
      <c r="G147" s="29"/>
      <c r="H147" s="28"/>
      <c r="I147" s="29"/>
      <c r="J147" s="28"/>
      <c r="K147" s="29"/>
      <c r="L147" s="28"/>
    </row>
    <row r="148" spans="1:12" ht="21.95" customHeight="1">
      <c r="A148" s="229" t="str">
        <f>A104</f>
        <v>หมายเหตุประกอบงบการเงินเป็นส่วนหนึ่งของงบการเงินนี้</v>
      </c>
      <c r="B148" s="229"/>
      <c r="C148" s="229"/>
      <c r="D148" s="229"/>
      <c r="E148" s="229"/>
      <c r="F148" s="229"/>
      <c r="G148" s="229"/>
      <c r="H148" s="229"/>
      <c r="I148" s="229"/>
      <c r="J148" s="229"/>
      <c r="K148" s="229"/>
      <c r="L148" s="229"/>
    </row>
  </sheetData>
  <mergeCells count="9">
    <mergeCell ref="F5:H5"/>
    <mergeCell ref="F57:H57"/>
    <mergeCell ref="J5:L5"/>
    <mergeCell ref="J57:L57"/>
    <mergeCell ref="A148:L148"/>
    <mergeCell ref="F109:H109"/>
    <mergeCell ref="J109:L109"/>
    <mergeCell ref="A104:L104"/>
    <mergeCell ref="A52:L52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L95"/>
  <sheetViews>
    <sheetView zoomScaleNormal="100" zoomScaleSheetLayoutView="145" workbookViewId="0">
      <selection activeCell="F93" sqref="F93"/>
    </sheetView>
  </sheetViews>
  <sheetFormatPr defaultColWidth="6.85546875" defaultRowHeight="19.350000000000001" customHeight="1"/>
  <cols>
    <col min="1" max="2" width="1.85546875" style="76" customWidth="1"/>
    <col min="3" max="3" width="32.85546875" style="76" customWidth="1"/>
    <col min="4" max="4" width="7.85546875" style="75" customWidth="1"/>
    <col min="5" max="5" width="0.85546875" style="76" customWidth="1"/>
    <col min="6" max="6" width="13.140625" style="77" bestFit="1" customWidth="1"/>
    <col min="7" max="7" width="0.85546875" style="78" customWidth="1"/>
    <col min="8" max="8" width="13.140625" style="77" bestFit="1" customWidth="1"/>
    <col min="9" max="9" width="0.85546875" style="79" customWidth="1"/>
    <col min="10" max="10" width="12.5703125" style="77" customWidth="1"/>
    <col min="11" max="11" width="0.85546875" style="78" customWidth="1"/>
    <col min="12" max="12" width="12.5703125" style="77" customWidth="1"/>
    <col min="13" max="16384" width="6.85546875" style="80"/>
  </cols>
  <sheetData>
    <row r="1" spans="1:12" ht="21.75" customHeight="1">
      <c r="A1" s="74" t="str">
        <f>'7- 9'!A1</f>
        <v xml:space="preserve">บริษัท พลังงานบริสุทธิ์ จำกัด (มหาชน)  </v>
      </c>
      <c r="B1" s="74"/>
      <c r="C1" s="74"/>
    </row>
    <row r="2" spans="1:12" ht="21.75" customHeight="1">
      <c r="A2" s="74" t="s">
        <v>46</v>
      </c>
      <c r="B2" s="74"/>
      <c r="C2" s="74"/>
    </row>
    <row r="3" spans="1:12" ht="21.75" customHeight="1">
      <c r="A3" s="81" t="s">
        <v>242</v>
      </c>
      <c r="B3" s="82"/>
      <c r="C3" s="82"/>
      <c r="D3" s="83"/>
      <c r="E3" s="84"/>
      <c r="F3" s="17"/>
      <c r="G3" s="85"/>
      <c r="H3" s="17"/>
      <c r="I3" s="86"/>
      <c r="J3" s="17"/>
      <c r="K3" s="85"/>
      <c r="L3" s="17"/>
    </row>
    <row r="4" spans="1:12" ht="19.7" customHeight="1"/>
    <row r="5" spans="1:12" ht="19.7" customHeight="1">
      <c r="A5" s="80"/>
      <c r="D5" s="87"/>
      <c r="E5" s="74"/>
      <c r="F5" s="228" t="s">
        <v>99</v>
      </c>
      <c r="G5" s="228"/>
      <c r="H5" s="228"/>
      <c r="I5" s="16"/>
      <c r="J5" s="228" t="s">
        <v>105</v>
      </c>
      <c r="K5" s="228"/>
      <c r="L5" s="228"/>
    </row>
    <row r="6" spans="1:12" ht="19.7" customHeight="1">
      <c r="E6" s="74"/>
      <c r="F6" s="16" t="s">
        <v>241</v>
      </c>
      <c r="G6" s="19"/>
      <c r="H6" s="16" t="s">
        <v>178</v>
      </c>
      <c r="I6" s="20"/>
      <c r="J6" s="16" t="s">
        <v>241</v>
      </c>
      <c r="K6" s="19"/>
      <c r="L6" s="16" t="s">
        <v>178</v>
      </c>
    </row>
    <row r="7" spans="1:12" ht="19.7" customHeight="1">
      <c r="D7" s="88" t="s">
        <v>0</v>
      </c>
      <c r="E7" s="74"/>
      <c r="F7" s="18" t="s">
        <v>40</v>
      </c>
      <c r="G7" s="22"/>
      <c r="H7" s="18" t="s">
        <v>40</v>
      </c>
      <c r="I7" s="23"/>
      <c r="J7" s="18" t="s">
        <v>40</v>
      </c>
      <c r="K7" s="22"/>
      <c r="L7" s="18" t="s">
        <v>40</v>
      </c>
    </row>
    <row r="8" spans="1:12" ht="8.1" customHeight="1">
      <c r="F8" s="195"/>
      <c r="G8" s="77"/>
      <c r="I8" s="77"/>
      <c r="J8" s="195"/>
      <c r="K8" s="77"/>
    </row>
    <row r="9" spans="1:12" ht="19.7" customHeight="1">
      <c r="A9" s="76" t="s">
        <v>138</v>
      </c>
      <c r="D9" s="75">
        <v>31</v>
      </c>
      <c r="F9" s="196">
        <v>13286347588</v>
      </c>
      <c r="G9" s="89"/>
      <c r="H9" s="89">
        <v>10455194710</v>
      </c>
      <c r="I9" s="89"/>
      <c r="J9" s="196">
        <v>6141781236</v>
      </c>
      <c r="K9" s="89"/>
      <c r="L9" s="89">
        <v>5705542290</v>
      </c>
    </row>
    <row r="10" spans="1:12" ht="19.7" customHeight="1">
      <c r="A10" s="76" t="s">
        <v>60</v>
      </c>
      <c r="D10" s="75">
        <v>32</v>
      </c>
      <c r="F10" s="197">
        <v>6887462572</v>
      </c>
      <c r="G10" s="90"/>
      <c r="H10" s="90">
        <v>6624362396</v>
      </c>
      <c r="I10" s="90"/>
      <c r="J10" s="197">
        <v>0</v>
      </c>
      <c r="K10" s="90"/>
      <c r="L10" s="90">
        <v>0</v>
      </c>
    </row>
    <row r="11" spans="1:12" ht="19.7" customHeight="1">
      <c r="A11" s="76" t="s">
        <v>61</v>
      </c>
      <c r="D11" s="189" t="s">
        <v>266</v>
      </c>
      <c r="F11" s="196">
        <v>0</v>
      </c>
      <c r="G11" s="89"/>
      <c r="H11" s="89">
        <v>0</v>
      </c>
      <c r="I11" s="89"/>
      <c r="J11" s="196">
        <v>2816357289</v>
      </c>
      <c r="K11" s="89"/>
      <c r="L11" s="89">
        <v>3871536709</v>
      </c>
    </row>
    <row r="12" spans="1:12" ht="19.7" customHeight="1">
      <c r="A12" s="76" t="s">
        <v>21</v>
      </c>
      <c r="D12" s="75">
        <v>33</v>
      </c>
      <c r="F12" s="198">
        <v>384286480</v>
      </c>
      <c r="G12" s="89"/>
      <c r="H12" s="91">
        <v>119585303</v>
      </c>
      <c r="I12" s="89"/>
      <c r="J12" s="198">
        <v>546443227</v>
      </c>
      <c r="K12" s="89"/>
      <c r="L12" s="91">
        <v>513599523</v>
      </c>
    </row>
    <row r="13" spans="1:12" ht="8.1" customHeight="1">
      <c r="F13" s="196"/>
      <c r="G13" s="89"/>
      <c r="H13" s="89"/>
      <c r="I13" s="89"/>
      <c r="J13" s="196"/>
      <c r="K13" s="89"/>
      <c r="L13" s="89"/>
    </row>
    <row r="14" spans="1:12" ht="19.7" customHeight="1">
      <c r="A14" s="74" t="s">
        <v>51</v>
      </c>
      <c r="B14" s="80"/>
      <c r="C14" s="74"/>
      <c r="F14" s="198">
        <f>SUM(F9:F12)</f>
        <v>20558096640</v>
      </c>
      <c r="G14" s="89"/>
      <c r="H14" s="91">
        <f>SUM(H9:H12)</f>
        <v>17199142409</v>
      </c>
      <c r="I14" s="89"/>
      <c r="J14" s="198">
        <f>SUM(J9:J12)</f>
        <v>9504581752</v>
      </c>
      <c r="K14" s="89"/>
      <c r="L14" s="91">
        <f>SUM(L9:L12)</f>
        <v>10090678522</v>
      </c>
    </row>
    <row r="15" spans="1:12" ht="8.1" customHeight="1">
      <c r="F15" s="196"/>
      <c r="G15" s="89"/>
      <c r="H15" s="89"/>
      <c r="I15" s="89"/>
      <c r="J15" s="196"/>
      <c r="K15" s="89"/>
      <c r="L15" s="89"/>
    </row>
    <row r="16" spans="1:12" ht="19.7" customHeight="1">
      <c r="A16" s="76" t="s">
        <v>137</v>
      </c>
      <c r="F16" s="196">
        <v>-11893352868</v>
      </c>
      <c r="G16" s="92"/>
      <c r="H16" s="89">
        <v>-9271419410</v>
      </c>
      <c r="I16" s="92"/>
      <c r="J16" s="196">
        <v>-5660294416</v>
      </c>
      <c r="K16" s="93"/>
      <c r="L16" s="89">
        <v>-5169676229</v>
      </c>
    </row>
    <row r="17" spans="1:12" ht="19.7" customHeight="1">
      <c r="A17" s="76" t="s">
        <v>62</v>
      </c>
      <c r="F17" s="196">
        <v>-71841661</v>
      </c>
      <c r="G17" s="89"/>
      <c r="H17" s="89">
        <v>-79838972</v>
      </c>
      <c r="I17" s="89"/>
      <c r="J17" s="196">
        <v>-49964757</v>
      </c>
      <c r="K17" s="89"/>
      <c r="L17" s="89">
        <v>-58647338</v>
      </c>
    </row>
    <row r="18" spans="1:12" ht="19.7" customHeight="1">
      <c r="A18" s="76" t="s">
        <v>92</v>
      </c>
      <c r="E18" s="94"/>
      <c r="F18" s="196">
        <v>-1365490459</v>
      </c>
      <c r="G18" s="89"/>
      <c r="H18" s="89">
        <v>-1198576795</v>
      </c>
      <c r="I18" s="89"/>
      <c r="J18" s="196">
        <v>-490788633</v>
      </c>
      <c r="K18" s="89"/>
      <c r="L18" s="89">
        <v>-672652931</v>
      </c>
    </row>
    <row r="19" spans="1:12" ht="19.7" customHeight="1">
      <c r="A19" s="76" t="s">
        <v>277</v>
      </c>
      <c r="E19" s="94"/>
      <c r="F19" s="196">
        <v>13359553</v>
      </c>
      <c r="G19" s="89"/>
      <c r="H19" s="89">
        <v>67931198</v>
      </c>
      <c r="I19" s="89"/>
      <c r="J19" s="196">
        <v>0</v>
      </c>
      <c r="K19" s="89"/>
      <c r="L19" s="89">
        <v>0</v>
      </c>
    </row>
    <row r="20" spans="1:12" ht="19.7" customHeight="1">
      <c r="A20" s="76" t="s">
        <v>263</v>
      </c>
      <c r="E20" s="94"/>
      <c r="F20" s="196">
        <v>65919621</v>
      </c>
      <c r="G20" s="89"/>
      <c r="H20" s="89">
        <v>9766800</v>
      </c>
      <c r="I20" s="89"/>
      <c r="J20" s="196">
        <v>64526341</v>
      </c>
      <c r="K20" s="89"/>
      <c r="L20" s="89">
        <v>9491592</v>
      </c>
    </row>
    <row r="21" spans="1:12" ht="19.7" customHeight="1">
      <c r="A21" s="76" t="s">
        <v>49</v>
      </c>
      <c r="D21" s="75">
        <v>34</v>
      </c>
      <c r="E21" s="94"/>
      <c r="F21" s="198">
        <v>-1387538451</v>
      </c>
      <c r="G21" s="89"/>
      <c r="H21" s="91">
        <v>-1636797026</v>
      </c>
      <c r="I21" s="89"/>
      <c r="J21" s="198">
        <v>-691417927</v>
      </c>
      <c r="K21" s="89"/>
      <c r="L21" s="91">
        <v>-845008629</v>
      </c>
    </row>
    <row r="22" spans="1:12" ht="8.1" customHeight="1">
      <c r="F22" s="196"/>
      <c r="G22" s="89"/>
      <c r="H22" s="89"/>
      <c r="I22" s="89"/>
      <c r="J22" s="196"/>
      <c r="K22" s="89"/>
      <c r="L22" s="89"/>
    </row>
    <row r="23" spans="1:12" ht="19.7" customHeight="1">
      <c r="A23" s="74" t="s">
        <v>52</v>
      </c>
      <c r="B23" s="80"/>
      <c r="F23" s="198">
        <f>SUM(F16:F21)</f>
        <v>-14638944265</v>
      </c>
      <c r="G23" s="89"/>
      <c r="H23" s="91">
        <f>SUM(H16:H21)</f>
        <v>-12108934205</v>
      </c>
      <c r="I23" s="89"/>
      <c r="J23" s="198">
        <f>SUM(J16:J21)</f>
        <v>-6827939392</v>
      </c>
      <c r="K23" s="89"/>
      <c r="L23" s="91">
        <f>SUM(L16:L21)</f>
        <v>-6736493535</v>
      </c>
    </row>
    <row r="24" spans="1:12" ht="8.1" customHeight="1">
      <c r="F24" s="196"/>
      <c r="G24" s="89"/>
      <c r="H24" s="89"/>
      <c r="I24" s="89"/>
      <c r="J24" s="196"/>
      <c r="K24" s="89"/>
      <c r="L24" s="89"/>
    </row>
    <row r="25" spans="1:12" ht="19.7" customHeight="1">
      <c r="A25" s="76" t="s">
        <v>292</v>
      </c>
      <c r="D25" s="80"/>
      <c r="E25" s="80"/>
      <c r="F25" s="197"/>
      <c r="G25" s="90"/>
      <c r="H25" s="90"/>
      <c r="I25" s="90"/>
      <c r="J25" s="197"/>
      <c r="K25" s="90"/>
      <c r="L25" s="90"/>
    </row>
    <row r="26" spans="1:12" ht="19.7" customHeight="1">
      <c r="B26" s="76" t="s">
        <v>200</v>
      </c>
      <c r="D26" s="221">
        <v>17.100000000000001</v>
      </c>
      <c r="F26" s="198">
        <v>13545817</v>
      </c>
      <c r="G26" s="89"/>
      <c r="H26" s="91">
        <v>-61049730</v>
      </c>
      <c r="I26" s="89"/>
      <c r="J26" s="198">
        <v>0</v>
      </c>
      <c r="K26" s="89"/>
      <c r="L26" s="91">
        <v>0</v>
      </c>
    </row>
    <row r="27" spans="1:12" ht="8.1" customHeight="1">
      <c r="F27" s="196"/>
      <c r="G27" s="89"/>
      <c r="H27" s="89"/>
      <c r="I27" s="89"/>
      <c r="J27" s="196"/>
      <c r="K27" s="89"/>
      <c r="L27" s="89"/>
    </row>
    <row r="28" spans="1:12" ht="19.7" customHeight="1">
      <c r="A28" s="74" t="s">
        <v>87</v>
      </c>
      <c r="F28" s="196">
        <f>SUM(F23,F14,F26)</f>
        <v>5932698192</v>
      </c>
      <c r="G28" s="89"/>
      <c r="H28" s="89">
        <f>SUM(H23,H14,H26)</f>
        <v>5029158474</v>
      </c>
      <c r="I28" s="89"/>
      <c r="J28" s="196">
        <f>SUM(J23,J14,J26)</f>
        <v>2676642360</v>
      </c>
      <c r="K28" s="89"/>
      <c r="L28" s="89">
        <f>SUM(L23,L14,L26)</f>
        <v>3354184987</v>
      </c>
    </row>
    <row r="29" spans="1:12" ht="19.7" customHeight="1">
      <c r="A29" s="76" t="s">
        <v>90</v>
      </c>
      <c r="D29" s="75">
        <v>36</v>
      </c>
      <c r="F29" s="198">
        <v>-3345312</v>
      </c>
      <c r="G29" s="89"/>
      <c r="H29" s="91">
        <v>18222893</v>
      </c>
      <c r="I29" s="89"/>
      <c r="J29" s="198">
        <v>-5647782</v>
      </c>
      <c r="K29" s="89"/>
      <c r="L29" s="91">
        <v>3675264</v>
      </c>
    </row>
    <row r="30" spans="1:12" ht="8.1" customHeight="1">
      <c r="F30" s="196"/>
      <c r="G30" s="89"/>
      <c r="H30" s="89"/>
      <c r="I30" s="89"/>
      <c r="J30" s="196"/>
      <c r="K30" s="89"/>
      <c r="L30" s="89"/>
    </row>
    <row r="31" spans="1:12" ht="19.7" customHeight="1">
      <c r="A31" s="74" t="s">
        <v>100</v>
      </c>
      <c r="F31" s="198">
        <f>SUM(F28:F29)</f>
        <v>5929352880</v>
      </c>
      <c r="G31" s="89"/>
      <c r="H31" s="91">
        <f>SUM(H28:H29)</f>
        <v>5047381367</v>
      </c>
      <c r="I31" s="89"/>
      <c r="J31" s="198">
        <f>SUM(J28:J29)</f>
        <v>2670994578</v>
      </c>
      <c r="K31" s="89"/>
      <c r="L31" s="91">
        <f>SUM(L28:L29)</f>
        <v>3357860251</v>
      </c>
    </row>
    <row r="32" spans="1:12" ht="19.7" customHeight="1">
      <c r="A32" s="74"/>
      <c r="F32" s="196"/>
      <c r="G32" s="89"/>
      <c r="H32" s="89"/>
      <c r="I32" s="89"/>
      <c r="J32" s="196"/>
      <c r="K32" s="89"/>
      <c r="L32" s="89"/>
    </row>
    <row r="33" spans="1:12" ht="19.7" customHeight="1">
      <c r="A33" s="95" t="s">
        <v>142</v>
      </c>
      <c r="B33" s="96"/>
      <c r="C33" s="97"/>
      <c r="F33" s="195"/>
      <c r="G33" s="77"/>
      <c r="I33" s="77"/>
      <c r="J33" s="195"/>
      <c r="K33" s="77"/>
    </row>
    <row r="34" spans="1:12" ht="6" customHeight="1">
      <c r="A34" s="95"/>
      <c r="B34" s="96"/>
      <c r="C34" s="97"/>
      <c r="F34" s="195"/>
      <c r="G34" s="77"/>
      <c r="I34" s="77"/>
      <c r="J34" s="195"/>
      <c r="K34" s="77"/>
    </row>
    <row r="35" spans="1:12" ht="19.7" customHeight="1">
      <c r="A35" s="203" t="s">
        <v>161</v>
      </c>
      <c r="B35" s="97"/>
      <c r="C35" s="97"/>
      <c r="F35" s="195"/>
      <c r="G35" s="77"/>
      <c r="I35" s="77"/>
      <c r="J35" s="195"/>
      <c r="K35" s="77"/>
    </row>
    <row r="36" spans="1:12" ht="19.7" customHeight="1">
      <c r="A36" s="203"/>
      <c r="B36" s="98" t="s">
        <v>130</v>
      </c>
      <c r="C36" s="97"/>
      <c r="F36" s="195"/>
      <c r="G36" s="77"/>
      <c r="I36" s="77"/>
      <c r="J36" s="195"/>
      <c r="K36" s="77"/>
    </row>
    <row r="37" spans="1:12" ht="19.7" customHeight="1">
      <c r="A37" s="99"/>
      <c r="C37" s="99" t="s">
        <v>289</v>
      </c>
      <c r="F37" s="195"/>
      <c r="G37" s="77"/>
      <c r="I37" s="77"/>
      <c r="J37" s="195"/>
      <c r="K37" s="77"/>
    </row>
    <row r="38" spans="1:12" ht="19.7" customHeight="1">
      <c r="A38" s="74"/>
      <c r="C38" s="76" t="s">
        <v>290</v>
      </c>
      <c r="F38" s="196">
        <v>4697512</v>
      </c>
      <c r="G38" s="77"/>
      <c r="H38" s="89">
        <v>-31256</v>
      </c>
      <c r="I38" s="77"/>
      <c r="J38" s="195">
        <v>2186329</v>
      </c>
      <c r="K38" s="77"/>
      <c r="L38" s="77">
        <v>0</v>
      </c>
    </row>
    <row r="39" spans="1:12" ht="19.7" customHeight="1">
      <c r="C39" s="99" t="s">
        <v>285</v>
      </c>
      <c r="F39" s="195"/>
      <c r="G39" s="77"/>
      <c r="I39" s="77"/>
      <c r="J39" s="195"/>
      <c r="K39" s="77"/>
    </row>
    <row r="40" spans="1:12" ht="19.7" customHeight="1">
      <c r="A40" s="74"/>
      <c r="C40" s="76" t="s">
        <v>287</v>
      </c>
      <c r="F40" s="195"/>
      <c r="G40" s="77"/>
      <c r="I40" s="77"/>
      <c r="J40" s="195"/>
      <c r="K40" s="77"/>
    </row>
    <row r="41" spans="1:12" ht="19.7" customHeight="1">
      <c r="A41" s="80"/>
      <c r="C41" s="99" t="s">
        <v>286</v>
      </c>
      <c r="D41" s="75">
        <v>12</v>
      </c>
      <c r="F41" s="196">
        <v>-510152298</v>
      </c>
      <c r="G41" s="77"/>
      <c r="H41" s="89">
        <v>363883560</v>
      </c>
      <c r="I41" s="77"/>
      <c r="J41" s="196">
        <v>-511196855</v>
      </c>
      <c r="K41" s="77"/>
      <c r="L41" s="89">
        <v>345252576</v>
      </c>
    </row>
    <row r="42" spans="1:12" ht="19.7" customHeight="1">
      <c r="C42" s="98" t="s">
        <v>201</v>
      </c>
      <c r="F42" s="195"/>
      <c r="J42" s="195"/>
    </row>
    <row r="43" spans="1:12" ht="19.7" customHeight="1">
      <c r="A43" s="95"/>
      <c r="C43" s="80" t="s">
        <v>225</v>
      </c>
      <c r="F43" s="199">
        <v>102031536</v>
      </c>
      <c r="G43" s="77"/>
      <c r="H43" s="17">
        <v>-72776712</v>
      </c>
      <c r="I43" s="77"/>
      <c r="J43" s="199">
        <v>102239371</v>
      </c>
      <c r="K43" s="77"/>
      <c r="L43" s="17">
        <v>-69050515</v>
      </c>
    </row>
    <row r="44" spans="1:12" ht="6" customHeight="1">
      <c r="A44" s="95"/>
      <c r="B44" s="96"/>
      <c r="C44" s="97"/>
      <c r="F44" s="195"/>
      <c r="G44" s="77"/>
      <c r="I44" s="77"/>
      <c r="J44" s="195"/>
      <c r="K44" s="77"/>
    </row>
    <row r="45" spans="1:12" ht="19.7" customHeight="1">
      <c r="A45" s="100" t="s">
        <v>162</v>
      </c>
      <c r="B45" s="101"/>
      <c r="F45" s="195"/>
      <c r="G45" s="77"/>
      <c r="I45" s="77"/>
      <c r="J45" s="195"/>
      <c r="K45" s="77"/>
    </row>
    <row r="46" spans="1:12" ht="19.7" customHeight="1">
      <c r="A46" s="101" t="s">
        <v>226</v>
      </c>
      <c r="F46" s="199">
        <f>SUM(F37:F45)</f>
        <v>-403423250</v>
      </c>
      <c r="G46" s="77"/>
      <c r="H46" s="17">
        <f>SUM(H37:H45)</f>
        <v>291075592</v>
      </c>
      <c r="I46" s="77"/>
      <c r="J46" s="199">
        <f>SUM(J37:J45)</f>
        <v>-406771155</v>
      </c>
      <c r="K46" s="77"/>
      <c r="L46" s="17">
        <f>SUM(L37:L45)</f>
        <v>276202061</v>
      </c>
    </row>
    <row r="47" spans="1:12" ht="19.7" customHeight="1">
      <c r="A47" s="74"/>
      <c r="F47" s="89"/>
      <c r="G47" s="89"/>
      <c r="H47" s="89"/>
      <c r="I47" s="89"/>
      <c r="J47" s="89"/>
      <c r="K47" s="89"/>
      <c r="L47" s="89"/>
    </row>
    <row r="48" spans="1:12" ht="19.7" customHeight="1">
      <c r="A48" s="74"/>
      <c r="F48" s="89"/>
      <c r="G48" s="89"/>
      <c r="H48" s="89"/>
      <c r="I48" s="89"/>
      <c r="J48" s="89"/>
      <c r="K48" s="89"/>
      <c r="L48" s="89"/>
    </row>
    <row r="49" spans="1:12" ht="15" customHeight="1">
      <c r="A49" s="74"/>
      <c r="F49" s="89"/>
      <c r="G49" s="89"/>
      <c r="H49" s="89"/>
      <c r="I49" s="89"/>
      <c r="J49" s="89"/>
      <c r="K49" s="89"/>
      <c r="L49" s="89"/>
    </row>
    <row r="50" spans="1:12" s="220" customFormat="1" ht="22.35" customHeight="1">
      <c r="A50" s="220" t="str">
        <f>'7- 9'!A52:L52</f>
        <v>หมายเหตุประกอบงบการเงินเป็นส่วนหนึ่งของงบการเงินนี้</v>
      </c>
    </row>
    <row r="51" spans="1:12" ht="21.6" customHeight="1">
      <c r="A51" s="74" t="str">
        <f>A1</f>
        <v xml:space="preserve">บริษัท พลังงานบริสุทธิ์ จำกัด (มหาชน)  </v>
      </c>
      <c r="B51" s="74"/>
      <c r="C51" s="74"/>
    </row>
    <row r="52" spans="1:12" ht="21.6" customHeight="1">
      <c r="A52" s="74" t="str">
        <f>A2</f>
        <v>งบกำไรขาดทุนเบ็ดเสร็จ</v>
      </c>
      <c r="B52" s="74"/>
      <c r="C52" s="74"/>
    </row>
    <row r="53" spans="1:12" ht="21.6" customHeight="1">
      <c r="A53" s="81" t="str">
        <f>A3</f>
        <v>สำหรับปีสิ้นสุดวันที่ 31 ธันวาคม พ.ศ. 2564</v>
      </c>
      <c r="B53" s="82"/>
      <c r="C53" s="82"/>
      <c r="D53" s="83"/>
      <c r="E53" s="84"/>
      <c r="F53" s="17"/>
      <c r="G53" s="85"/>
      <c r="H53" s="17"/>
      <c r="I53" s="86"/>
      <c r="J53" s="17"/>
      <c r="K53" s="85"/>
      <c r="L53" s="17"/>
    </row>
    <row r="54" spans="1:12" ht="21.6" customHeight="1"/>
    <row r="55" spans="1:12" ht="21.6" customHeight="1">
      <c r="A55" s="80"/>
      <c r="D55" s="87"/>
      <c r="E55" s="74"/>
      <c r="F55" s="228" t="s">
        <v>99</v>
      </c>
      <c r="G55" s="228"/>
      <c r="H55" s="228"/>
      <c r="I55" s="16"/>
      <c r="J55" s="228" t="s">
        <v>105</v>
      </c>
      <c r="K55" s="228"/>
      <c r="L55" s="228"/>
    </row>
    <row r="56" spans="1:12" ht="21.6" customHeight="1">
      <c r="E56" s="74"/>
      <c r="F56" s="16" t="s">
        <v>241</v>
      </c>
      <c r="G56" s="19"/>
      <c r="H56" s="16" t="s">
        <v>178</v>
      </c>
      <c r="I56" s="20"/>
      <c r="J56" s="16" t="s">
        <v>241</v>
      </c>
      <c r="K56" s="19"/>
      <c r="L56" s="16" t="s">
        <v>178</v>
      </c>
    </row>
    <row r="57" spans="1:12" ht="21.6" customHeight="1">
      <c r="D57" s="88" t="s">
        <v>0</v>
      </c>
      <c r="E57" s="74"/>
      <c r="F57" s="18" t="s">
        <v>40</v>
      </c>
      <c r="G57" s="22"/>
      <c r="H57" s="18" t="s">
        <v>40</v>
      </c>
      <c r="I57" s="23"/>
      <c r="J57" s="18" t="s">
        <v>40</v>
      </c>
      <c r="K57" s="22"/>
      <c r="L57" s="18" t="s">
        <v>40</v>
      </c>
    </row>
    <row r="58" spans="1:12" ht="8.1" customHeight="1">
      <c r="F58" s="195"/>
      <c r="G58" s="77"/>
      <c r="I58" s="77"/>
      <c r="J58" s="195"/>
      <c r="K58" s="77"/>
    </row>
    <row r="59" spans="1:12" ht="21.6" customHeight="1">
      <c r="A59" s="100" t="s">
        <v>129</v>
      </c>
      <c r="B59" s="101"/>
      <c r="C59" s="101"/>
      <c r="F59" s="195"/>
      <c r="G59" s="77"/>
      <c r="I59" s="77"/>
      <c r="J59" s="195"/>
      <c r="K59" s="77"/>
    </row>
    <row r="60" spans="1:12" ht="21.6" customHeight="1">
      <c r="A60" s="100"/>
      <c r="B60" s="101" t="s">
        <v>130</v>
      </c>
      <c r="C60" s="101"/>
      <c r="F60" s="195"/>
      <c r="G60" s="77"/>
      <c r="I60" s="77"/>
      <c r="J60" s="195"/>
      <c r="K60" s="77"/>
    </row>
    <row r="61" spans="1:12" ht="21.6" customHeight="1">
      <c r="C61" s="127" t="s">
        <v>295</v>
      </c>
      <c r="F61" s="195"/>
      <c r="G61" s="77"/>
      <c r="I61" s="77"/>
      <c r="J61" s="195"/>
      <c r="K61" s="77"/>
    </row>
    <row r="62" spans="1:12" ht="21.6" customHeight="1">
      <c r="A62" s="100"/>
      <c r="C62" s="101" t="s">
        <v>227</v>
      </c>
      <c r="D62" s="75">
        <v>17</v>
      </c>
      <c r="F62" s="195">
        <v>7833336</v>
      </c>
      <c r="G62" s="77"/>
      <c r="H62" s="77">
        <v>-5617123</v>
      </c>
      <c r="I62" s="77"/>
      <c r="J62" s="195">
        <v>0</v>
      </c>
      <c r="K62" s="77"/>
      <c r="L62" s="77">
        <v>0</v>
      </c>
    </row>
    <row r="63" spans="1:12" ht="21.6" customHeight="1">
      <c r="C63" s="102" t="s">
        <v>202</v>
      </c>
      <c r="F63" s="195"/>
      <c r="G63" s="77"/>
      <c r="I63" s="77"/>
      <c r="J63" s="195"/>
      <c r="K63" s="77"/>
    </row>
    <row r="64" spans="1:12" ht="21.6" customHeight="1">
      <c r="A64" s="103"/>
      <c r="C64" s="101" t="s">
        <v>228</v>
      </c>
      <c r="F64" s="196">
        <v>213427982</v>
      </c>
      <c r="G64" s="89"/>
      <c r="H64" s="89">
        <v>208501612</v>
      </c>
      <c r="I64" s="89"/>
      <c r="J64" s="196">
        <v>0</v>
      </c>
      <c r="K64" s="89"/>
      <c r="L64" s="89">
        <v>0</v>
      </c>
    </row>
    <row r="65" spans="1:12" ht="21.6" customHeight="1">
      <c r="C65" s="127" t="s">
        <v>203</v>
      </c>
      <c r="F65" s="196"/>
      <c r="G65" s="89"/>
      <c r="H65" s="89"/>
      <c r="I65" s="89"/>
      <c r="J65" s="196"/>
      <c r="K65" s="89"/>
      <c r="L65" s="89"/>
    </row>
    <row r="66" spans="1:12" ht="21.6" customHeight="1">
      <c r="A66" s="103"/>
      <c r="C66" s="101" t="s">
        <v>225</v>
      </c>
      <c r="F66" s="198">
        <v>0</v>
      </c>
      <c r="G66" s="89"/>
      <c r="H66" s="104">
        <v>0</v>
      </c>
      <c r="I66" s="89"/>
      <c r="J66" s="198">
        <v>0</v>
      </c>
      <c r="K66" s="89"/>
      <c r="L66" s="91">
        <v>0</v>
      </c>
    </row>
    <row r="67" spans="1:12" ht="8.1" customHeight="1">
      <c r="A67" s="103"/>
      <c r="B67" s="103"/>
      <c r="C67" s="102"/>
      <c r="F67" s="197"/>
      <c r="G67" s="89"/>
      <c r="H67" s="90"/>
      <c r="I67" s="89"/>
      <c r="J67" s="196"/>
      <c r="K67" s="89"/>
      <c r="L67" s="89"/>
    </row>
    <row r="68" spans="1:12" ht="21.6" customHeight="1">
      <c r="A68" s="100" t="s">
        <v>163</v>
      </c>
      <c r="B68" s="101"/>
      <c r="F68" s="197"/>
      <c r="G68" s="89"/>
      <c r="H68" s="90"/>
      <c r="I68" s="89"/>
      <c r="J68" s="196"/>
      <c r="K68" s="89"/>
      <c r="L68" s="89"/>
    </row>
    <row r="69" spans="1:12" ht="21.6" customHeight="1">
      <c r="A69" s="101" t="s">
        <v>226</v>
      </c>
      <c r="F69" s="200">
        <f>SUM(F62:F68)</f>
        <v>221261318</v>
      </c>
      <c r="G69" s="89"/>
      <c r="H69" s="104">
        <f>SUM(H62:H68)</f>
        <v>202884489</v>
      </c>
      <c r="I69" s="89"/>
      <c r="J69" s="200">
        <f>SUM(J62:J68)</f>
        <v>0</v>
      </c>
      <c r="K69" s="89"/>
      <c r="L69" s="104">
        <f>SUM(L62:L68)</f>
        <v>0</v>
      </c>
    </row>
    <row r="70" spans="1:12" ht="8.1" customHeight="1">
      <c r="A70" s="103"/>
      <c r="B70" s="103"/>
      <c r="C70" s="102"/>
      <c r="F70" s="197"/>
      <c r="G70" s="89"/>
      <c r="H70" s="90"/>
      <c r="I70" s="89"/>
      <c r="J70" s="196"/>
      <c r="K70" s="89"/>
      <c r="L70" s="89"/>
    </row>
    <row r="71" spans="1:12" ht="21.6" customHeight="1">
      <c r="A71" s="74" t="s">
        <v>288</v>
      </c>
      <c r="C71" s="105"/>
      <c r="F71" s="198">
        <f>SUM(F69,F46)</f>
        <v>-182161932</v>
      </c>
      <c r="G71" s="89"/>
      <c r="H71" s="91">
        <f>SUM(H69,H46)</f>
        <v>493960081</v>
      </c>
      <c r="I71" s="89"/>
      <c r="J71" s="198">
        <f>SUM(J69,J46)</f>
        <v>-406771155</v>
      </c>
      <c r="K71" s="89"/>
      <c r="L71" s="91">
        <f>SUM(L69,L46)</f>
        <v>276202061</v>
      </c>
    </row>
    <row r="72" spans="1:12" ht="8.1" customHeight="1">
      <c r="F72" s="196"/>
      <c r="G72" s="89"/>
      <c r="H72" s="89"/>
      <c r="I72" s="89"/>
      <c r="J72" s="196"/>
      <c r="K72" s="89"/>
      <c r="L72" s="89"/>
    </row>
    <row r="73" spans="1:12" ht="21.6" customHeight="1" thickBot="1">
      <c r="A73" s="74" t="s">
        <v>96</v>
      </c>
      <c r="F73" s="201">
        <f>SUM(F71,F31)</f>
        <v>5747190948</v>
      </c>
      <c r="G73" s="89"/>
      <c r="H73" s="128">
        <f>SUM(H71,H31)</f>
        <v>5541341448</v>
      </c>
      <c r="I73" s="89"/>
      <c r="J73" s="201">
        <f>SUM(J71,J31)</f>
        <v>2264223423</v>
      </c>
      <c r="K73" s="89"/>
      <c r="L73" s="128">
        <f>SUM(L71,L31)</f>
        <v>3634062312</v>
      </c>
    </row>
    <row r="74" spans="1:12" ht="21.6" customHeight="1" thickTop="1">
      <c r="A74" s="74"/>
      <c r="F74" s="196"/>
      <c r="G74" s="89"/>
      <c r="H74" s="89"/>
      <c r="I74" s="89"/>
      <c r="J74" s="196"/>
      <c r="K74" s="89"/>
      <c r="L74" s="89"/>
    </row>
    <row r="75" spans="1:12" ht="21.6" customHeight="1">
      <c r="A75" s="74" t="s">
        <v>175</v>
      </c>
      <c r="F75" s="196"/>
      <c r="G75" s="92"/>
      <c r="H75" s="89"/>
      <c r="I75" s="93"/>
      <c r="J75" s="196"/>
      <c r="K75" s="92"/>
      <c r="L75" s="89"/>
    </row>
    <row r="76" spans="1:12" ht="21.6" customHeight="1">
      <c r="A76" s="80"/>
      <c r="B76" s="106" t="s">
        <v>109</v>
      </c>
      <c r="F76" s="196">
        <f>F79-F77</f>
        <v>6100068004</v>
      </c>
      <c r="G76" s="89"/>
      <c r="H76" s="89">
        <f>H79-H77</f>
        <v>5204565828</v>
      </c>
      <c r="I76" s="89"/>
      <c r="J76" s="196">
        <f>J31</f>
        <v>2670994578</v>
      </c>
      <c r="K76" s="89"/>
      <c r="L76" s="89">
        <f>L79-L77</f>
        <v>3357860251</v>
      </c>
    </row>
    <row r="77" spans="1:12" ht="21.6" customHeight="1">
      <c r="A77" s="80"/>
      <c r="B77" s="107" t="s">
        <v>204</v>
      </c>
      <c r="F77" s="198">
        <v>-170715124</v>
      </c>
      <c r="G77" s="89"/>
      <c r="H77" s="91">
        <v>-157184461</v>
      </c>
      <c r="I77" s="89"/>
      <c r="J77" s="198">
        <v>0</v>
      </c>
      <c r="K77" s="89"/>
      <c r="L77" s="91">
        <v>0</v>
      </c>
    </row>
    <row r="78" spans="1:12" ht="8.1" customHeight="1">
      <c r="A78" s="108"/>
      <c r="F78" s="196"/>
      <c r="G78" s="89"/>
      <c r="H78" s="89"/>
      <c r="I78" s="89"/>
      <c r="J78" s="196"/>
      <c r="K78" s="89"/>
      <c r="L78" s="89"/>
    </row>
    <row r="79" spans="1:12" ht="21.6" customHeight="1" thickBot="1">
      <c r="A79" s="108"/>
      <c r="F79" s="201">
        <f>F31</f>
        <v>5929352880</v>
      </c>
      <c r="G79" s="89"/>
      <c r="H79" s="128">
        <f>H31</f>
        <v>5047381367</v>
      </c>
      <c r="I79" s="89"/>
      <c r="J79" s="201">
        <f>J31</f>
        <v>2670994578</v>
      </c>
      <c r="K79" s="89"/>
      <c r="L79" s="128">
        <f>L31</f>
        <v>3357860251</v>
      </c>
    </row>
    <row r="80" spans="1:12" ht="21.6" customHeight="1" thickTop="1">
      <c r="A80" s="108"/>
      <c r="F80" s="196"/>
      <c r="G80" s="89"/>
      <c r="H80" s="89"/>
      <c r="I80" s="89"/>
      <c r="J80" s="196"/>
      <c r="K80" s="89"/>
      <c r="L80" s="89"/>
    </row>
    <row r="81" spans="1:12" ht="21.6" customHeight="1">
      <c r="A81" s="109" t="s">
        <v>176</v>
      </c>
      <c r="F81" s="196"/>
      <c r="G81" s="89"/>
      <c r="H81" s="89"/>
      <c r="I81" s="89"/>
      <c r="J81" s="196"/>
      <c r="K81" s="89"/>
      <c r="L81" s="89"/>
    </row>
    <row r="82" spans="1:12" ht="21.6" customHeight="1">
      <c r="A82" s="80"/>
      <c r="B82" s="106" t="s">
        <v>109</v>
      </c>
      <c r="F82" s="196">
        <f>F85-F83</f>
        <v>5879984994</v>
      </c>
      <c r="G82" s="89"/>
      <c r="H82" s="89">
        <f>H85-H83</f>
        <v>5645121504</v>
      </c>
      <c r="I82" s="89"/>
      <c r="J82" s="196">
        <f>J85</f>
        <v>2264223423</v>
      </c>
      <c r="K82" s="89"/>
      <c r="L82" s="89">
        <f>L85-L83</f>
        <v>3634062312</v>
      </c>
    </row>
    <row r="83" spans="1:12" ht="21.6" customHeight="1">
      <c r="A83" s="80"/>
      <c r="B83" s="107" t="s">
        <v>204</v>
      </c>
      <c r="F83" s="198">
        <v>-132794046</v>
      </c>
      <c r="G83" s="89"/>
      <c r="H83" s="91">
        <v>-103780056</v>
      </c>
      <c r="I83" s="89"/>
      <c r="J83" s="198">
        <v>0</v>
      </c>
      <c r="K83" s="89"/>
      <c r="L83" s="91">
        <v>0</v>
      </c>
    </row>
    <row r="84" spans="1:12" ht="8.1" customHeight="1">
      <c r="A84" s="108"/>
      <c r="F84" s="196"/>
      <c r="G84" s="89"/>
      <c r="H84" s="89"/>
      <c r="I84" s="89"/>
      <c r="J84" s="196"/>
      <c r="K84" s="89"/>
      <c r="L84" s="89"/>
    </row>
    <row r="85" spans="1:12" ht="21.6" customHeight="1" thickBot="1">
      <c r="A85" s="108"/>
      <c r="F85" s="201">
        <f>F73</f>
        <v>5747190948</v>
      </c>
      <c r="G85" s="89"/>
      <c r="H85" s="128">
        <f>H73</f>
        <v>5541341448</v>
      </c>
      <c r="I85" s="89"/>
      <c r="J85" s="201">
        <f>J73</f>
        <v>2264223423</v>
      </c>
      <c r="K85" s="89"/>
      <c r="L85" s="128">
        <f>L73</f>
        <v>3634062312</v>
      </c>
    </row>
    <row r="86" spans="1:12" ht="21.6" customHeight="1" thickTop="1">
      <c r="A86" s="108"/>
      <c r="B86" s="108"/>
      <c r="C86" s="108"/>
      <c r="D86" s="110"/>
      <c r="E86" s="109"/>
      <c r="F86" s="125"/>
      <c r="G86" s="112"/>
      <c r="H86" s="111"/>
      <c r="I86" s="112"/>
      <c r="J86" s="125"/>
      <c r="K86" s="113"/>
      <c r="L86" s="111"/>
    </row>
    <row r="87" spans="1:12" ht="21.6" customHeight="1">
      <c r="A87" s="109" t="s">
        <v>38</v>
      </c>
      <c r="B87" s="108"/>
      <c r="C87" s="108"/>
      <c r="D87" s="114"/>
      <c r="E87" s="115"/>
      <c r="F87" s="126"/>
      <c r="G87" s="115"/>
      <c r="H87" s="115"/>
      <c r="I87" s="115"/>
      <c r="J87" s="126"/>
      <c r="K87" s="115"/>
      <c r="L87" s="115"/>
    </row>
    <row r="88" spans="1:12" ht="21.6" customHeight="1">
      <c r="A88" s="109"/>
      <c r="B88" s="108" t="s">
        <v>230</v>
      </c>
      <c r="C88" s="108"/>
      <c r="D88" s="114">
        <v>37</v>
      </c>
      <c r="E88" s="108"/>
      <c r="F88" s="224">
        <f>F76/('7- 9'!F124*10)</f>
        <v>1.6354069715817694</v>
      </c>
      <c r="G88" s="115"/>
      <c r="H88" s="218">
        <f>H76/('7- 9'!H124*10)</f>
        <v>1.3953259592493297</v>
      </c>
      <c r="I88" s="115"/>
      <c r="J88" s="224">
        <f>J76/('7- 9'!J124*10)</f>
        <v>0.71608433726541554</v>
      </c>
      <c r="K88" s="115"/>
      <c r="L88" s="218">
        <f>L76/('7- 9'!L124*10)</f>
        <v>0.90023063029490613</v>
      </c>
    </row>
    <row r="89" spans="1:12" ht="21.6" customHeight="1">
      <c r="A89" s="109"/>
      <c r="B89" s="108"/>
      <c r="C89" s="108"/>
      <c r="D89" s="114"/>
      <c r="E89" s="108"/>
      <c r="F89" s="225"/>
      <c r="G89" s="116"/>
      <c r="H89" s="225"/>
      <c r="I89" s="116"/>
      <c r="J89" s="225"/>
      <c r="K89" s="115"/>
      <c r="L89" s="115"/>
    </row>
    <row r="90" spans="1:12" ht="21.6" customHeight="1">
      <c r="A90" s="109"/>
      <c r="B90" s="108"/>
      <c r="C90" s="108"/>
      <c r="D90" s="114"/>
      <c r="E90" s="108"/>
      <c r="F90" s="225"/>
      <c r="G90" s="116"/>
      <c r="H90" s="115"/>
      <c r="I90" s="116"/>
      <c r="J90" s="225"/>
      <c r="K90" s="117"/>
      <c r="L90" s="225"/>
    </row>
    <row r="91" spans="1:12" ht="21.6" customHeight="1">
      <c r="A91" s="109"/>
      <c r="B91" s="108"/>
      <c r="C91" s="108"/>
      <c r="D91" s="114"/>
      <c r="E91" s="108"/>
      <c r="F91" s="225"/>
      <c r="G91" s="116"/>
      <c r="H91" s="115"/>
      <c r="I91" s="116"/>
      <c r="J91" s="225"/>
      <c r="K91" s="117"/>
      <c r="L91" s="225"/>
    </row>
    <row r="92" spans="1:12" ht="21.6" customHeight="1">
      <c r="A92" s="109"/>
      <c r="B92" s="108"/>
      <c r="C92" s="108"/>
      <c r="D92" s="114"/>
      <c r="E92" s="108"/>
      <c r="F92" s="225"/>
      <c r="G92" s="116"/>
      <c r="H92" s="115"/>
      <c r="I92" s="116"/>
      <c r="J92" s="225"/>
      <c r="K92" s="117"/>
      <c r="L92" s="225"/>
    </row>
    <row r="93" spans="1:12" ht="21.6" customHeight="1">
      <c r="A93" s="109"/>
      <c r="B93" s="108"/>
      <c r="C93" s="108"/>
      <c r="D93" s="114"/>
      <c r="E93" s="108"/>
      <c r="F93" s="225"/>
      <c r="G93" s="116"/>
      <c r="H93" s="225"/>
      <c r="I93" s="116"/>
      <c r="J93" s="225"/>
      <c r="K93" s="117"/>
      <c r="L93" s="225"/>
    </row>
    <row r="94" spans="1:12" ht="12" customHeight="1">
      <c r="A94" s="109"/>
      <c r="B94" s="108"/>
      <c r="C94" s="108"/>
      <c r="D94" s="114"/>
      <c r="E94" s="108"/>
      <c r="F94" s="225"/>
      <c r="G94" s="116"/>
      <c r="H94" s="225"/>
      <c r="I94" s="116"/>
      <c r="J94" s="225"/>
      <c r="K94" s="117"/>
      <c r="L94" s="225"/>
    </row>
    <row r="95" spans="1:12" s="220" customFormat="1" ht="21.95" customHeight="1">
      <c r="A95" s="11" t="str">
        <f>'7- 9'!A52:L52</f>
        <v>หมายเหตุประกอบงบการเงินเป็นส่วนหนึ่งของงบการเงินนี้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</row>
  </sheetData>
  <mergeCells count="4">
    <mergeCell ref="F5:H5"/>
    <mergeCell ref="F55:H55"/>
    <mergeCell ref="J5:L5"/>
    <mergeCell ref="J55:L55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AD40"/>
  <sheetViews>
    <sheetView topLeftCell="A6" zoomScale="85" zoomScaleNormal="85" zoomScaleSheetLayoutView="96" workbookViewId="0">
      <selection activeCell="F143" sqref="F143"/>
    </sheetView>
  </sheetViews>
  <sheetFormatPr defaultColWidth="9.140625" defaultRowHeight="16.350000000000001" customHeight="1"/>
  <cols>
    <col min="1" max="1" width="1.140625" style="65" customWidth="1"/>
    <col min="2" max="2" width="1.42578125" style="65" customWidth="1"/>
    <col min="3" max="3" width="34" style="65" customWidth="1"/>
    <col min="4" max="4" width="7.5703125" style="62" customWidth="1"/>
    <col min="5" max="5" width="0.5703125" style="63" customWidth="1"/>
    <col min="6" max="6" width="10.140625" style="64" customWidth="1"/>
    <col min="7" max="7" width="0.5703125" style="63" customWidth="1"/>
    <col min="8" max="8" width="11.85546875" style="64" bestFit="1" customWidth="1"/>
    <col min="9" max="9" width="0.5703125" style="63" customWidth="1"/>
    <col min="10" max="10" width="9.5703125" style="64" bestFit="1" customWidth="1"/>
    <col min="11" max="11" width="0.5703125" style="63" customWidth="1"/>
    <col min="12" max="12" width="13" style="64" bestFit="1" customWidth="1"/>
    <col min="13" max="13" width="0.5703125" style="63" customWidth="1"/>
    <col min="14" max="14" width="15.140625" style="64" customWidth="1"/>
    <col min="15" max="15" width="0.5703125" style="63" customWidth="1"/>
    <col min="16" max="16" width="12.5703125" style="63" customWidth="1"/>
    <col min="17" max="17" width="0.5703125" style="63" customWidth="1"/>
    <col min="18" max="18" width="12.140625" style="63" customWidth="1"/>
    <col min="19" max="19" width="0.5703125" style="63" customWidth="1"/>
    <col min="20" max="20" width="12.42578125" style="63" customWidth="1"/>
    <col min="21" max="21" width="0.5703125" style="63" customWidth="1"/>
    <col min="22" max="22" width="11.42578125" style="63" customWidth="1"/>
    <col min="23" max="23" width="0.5703125" style="63" customWidth="1"/>
    <col min="24" max="24" width="12.85546875" style="63" customWidth="1"/>
    <col min="25" max="25" width="0.5703125" style="63" customWidth="1"/>
    <col min="26" max="26" width="13" style="63" bestFit="1" customWidth="1"/>
    <col min="27" max="27" width="0.5703125" style="63" customWidth="1"/>
    <col min="28" max="28" width="12.140625" style="64" customWidth="1"/>
    <col min="29" max="29" width="0.5703125" style="63" customWidth="1"/>
    <col min="30" max="30" width="13" style="64" bestFit="1" customWidth="1"/>
    <col min="31" max="16384" width="9.140625" style="65"/>
  </cols>
  <sheetData>
    <row r="1" spans="1:30" ht="21.75" customHeight="1">
      <c r="A1" s="44" t="str">
        <f>'7- 9'!A1</f>
        <v xml:space="preserve">บริษัท พลังงานบริสุทธิ์ จำกัด (มหาชน)  </v>
      </c>
      <c r="B1" s="61"/>
      <c r="C1" s="61"/>
      <c r="AD1" s="48"/>
    </row>
    <row r="2" spans="1:30" ht="21.75" customHeight="1">
      <c r="A2" s="44" t="s">
        <v>111</v>
      </c>
      <c r="B2" s="61"/>
      <c r="C2" s="61"/>
    </row>
    <row r="3" spans="1:30" ht="21.75" customHeight="1">
      <c r="A3" s="129" t="str">
        <f>'10 -11'!A3</f>
        <v>สำหรับปีสิ้นสุดวันที่ 31 ธันวาคม พ.ศ. 2564</v>
      </c>
      <c r="B3" s="66"/>
      <c r="C3" s="66"/>
      <c r="D3" s="67"/>
      <c r="E3" s="68"/>
      <c r="F3" s="69"/>
      <c r="G3" s="68"/>
      <c r="H3" s="69"/>
      <c r="I3" s="68"/>
      <c r="J3" s="69"/>
      <c r="K3" s="68"/>
      <c r="L3" s="69"/>
      <c r="M3" s="68"/>
      <c r="N3" s="69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9"/>
      <c r="AC3" s="68"/>
      <c r="AD3" s="69"/>
    </row>
    <row r="4" spans="1:30" ht="20.85" customHeight="1"/>
    <row r="5" spans="1:30" ht="20.85" customHeight="1">
      <c r="A5" s="133"/>
      <c r="B5" s="134"/>
      <c r="C5" s="134"/>
      <c r="D5" s="135"/>
      <c r="E5" s="134"/>
      <c r="F5" s="56"/>
      <c r="G5" s="136"/>
      <c r="H5" s="56"/>
      <c r="I5" s="136"/>
      <c r="J5" s="56"/>
      <c r="K5" s="136"/>
      <c r="L5" s="56"/>
      <c r="M5" s="136"/>
      <c r="N5" s="56"/>
      <c r="O5" s="136"/>
      <c r="P5" s="136"/>
      <c r="Q5" s="136"/>
      <c r="R5" s="136"/>
      <c r="S5" s="136"/>
      <c r="T5" s="136"/>
      <c r="U5" s="136"/>
      <c r="V5" s="136"/>
      <c r="W5" s="136"/>
      <c r="X5" s="136"/>
      <c r="Y5" s="136"/>
      <c r="Z5" s="136"/>
      <c r="AA5" s="136"/>
      <c r="AB5" s="56"/>
      <c r="AC5" s="136"/>
      <c r="AD5" s="56" t="s">
        <v>101</v>
      </c>
    </row>
    <row r="6" spans="1:30" ht="20.85" customHeight="1">
      <c r="A6" s="133"/>
      <c r="B6" s="134"/>
      <c r="C6" s="134"/>
      <c r="D6" s="135"/>
      <c r="E6" s="134"/>
      <c r="F6" s="232" t="s">
        <v>109</v>
      </c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134"/>
      <c r="AB6" s="137"/>
      <c r="AC6" s="134"/>
      <c r="AD6" s="137"/>
    </row>
    <row r="7" spans="1:30" ht="20.85" customHeight="1">
      <c r="D7" s="138"/>
      <c r="E7" s="139"/>
      <c r="F7" s="65"/>
      <c r="G7" s="139"/>
      <c r="H7" s="140"/>
      <c r="I7" s="139"/>
      <c r="J7" s="65"/>
      <c r="K7" s="65"/>
      <c r="L7" s="65"/>
      <c r="M7" s="65"/>
      <c r="N7" s="233" t="s">
        <v>110</v>
      </c>
      <c r="O7" s="233"/>
      <c r="P7" s="233"/>
      <c r="Q7" s="233"/>
      <c r="R7" s="233"/>
      <c r="S7" s="233"/>
      <c r="T7" s="233"/>
      <c r="U7" s="233"/>
      <c r="V7" s="233"/>
      <c r="W7" s="233"/>
      <c r="X7" s="233"/>
      <c r="Y7" s="139"/>
      <c r="Z7" s="139"/>
      <c r="AA7" s="139"/>
      <c r="AB7" s="140"/>
      <c r="AC7" s="139"/>
      <c r="AD7" s="140"/>
    </row>
    <row r="8" spans="1:30" ht="20.85" customHeight="1">
      <c r="D8" s="138"/>
      <c r="E8" s="139"/>
      <c r="F8" s="65"/>
      <c r="G8" s="139"/>
      <c r="H8" s="140"/>
      <c r="I8" s="139"/>
      <c r="J8" s="141"/>
      <c r="K8" s="139"/>
      <c r="L8" s="141"/>
      <c r="M8" s="139"/>
      <c r="N8" s="134"/>
      <c r="O8" s="139"/>
      <c r="P8" s="234" t="s">
        <v>142</v>
      </c>
      <c r="Q8" s="234"/>
      <c r="R8" s="234"/>
      <c r="S8" s="234"/>
      <c r="T8" s="234"/>
      <c r="U8" s="234"/>
      <c r="V8" s="234"/>
      <c r="W8" s="139"/>
      <c r="X8" s="134"/>
      <c r="Y8" s="139"/>
      <c r="Z8" s="139"/>
      <c r="AA8" s="139"/>
      <c r="AB8" s="140"/>
      <c r="AC8" s="139"/>
      <c r="AD8" s="140"/>
    </row>
    <row r="9" spans="1:30" ht="20.85" customHeight="1">
      <c r="D9" s="138"/>
      <c r="E9" s="139"/>
      <c r="F9" s="65"/>
      <c r="G9" s="139"/>
      <c r="H9" s="140"/>
      <c r="I9" s="139"/>
      <c r="J9" s="141"/>
      <c r="K9" s="139"/>
      <c r="L9" s="141"/>
      <c r="M9" s="139"/>
      <c r="N9" s="134"/>
      <c r="O9" s="139"/>
      <c r="P9" s="134"/>
      <c r="Q9" s="139"/>
      <c r="R9" s="135"/>
      <c r="S9" s="139"/>
      <c r="T9" s="135"/>
      <c r="U9" s="139"/>
      <c r="V9" s="134" t="s">
        <v>141</v>
      </c>
      <c r="W9" s="139"/>
      <c r="X9" s="134"/>
      <c r="Y9" s="139"/>
      <c r="Z9" s="139"/>
      <c r="AA9" s="139"/>
      <c r="AB9" s="140"/>
      <c r="AC9" s="139"/>
      <c r="AD9" s="140"/>
    </row>
    <row r="10" spans="1:30" ht="20.85" customHeight="1">
      <c r="D10" s="138"/>
      <c r="E10" s="139"/>
      <c r="F10" s="65"/>
      <c r="G10" s="139"/>
      <c r="H10" s="140"/>
      <c r="I10" s="139"/>
      <c r="J10" s="141"/>
      <c r="K10" s="139"/>
      <c r="L10" s="141"/>
      <c r="M10" s="139"/>
      <c r="N10" s="134" t="s">
        <v>219</v>
      </c>
      <c r="O10" s="139"/>
      <c r="P10" s="134" t="s">
        <v>154</v>
      </c>
      <c r="Q10" s="139"/>
      <c r="R10" s="142" t="s">
        <v>181</v>
      </c>
      <c r="S10" s="139"/>
      <c r="T10" s="134" t="s">
        <v>139</v>
      </c>
      <c r="U10" s="139"/>
      <c r="V10" s="134" t="s">
        <v>140</v>
      </c>
      <c r="W10" s="139"/>
      <c r="X10" s="134"/>
      <c r="Y10" s="139"/>
      <c r="Z10" s="139"/>
      <c r="AA10" s="139"/>
      <c r="AB10" s="140"/>
      <c r="AC10" s="139"/>
      <c r="AD10" s="140"/>
    </row>
    <row r="11" spans="1:30" ht="20.85" customHeight="1">
      <c r="D11" s="143"/>
      <c r="E11" s="139"/>
      <c r="F11" s="140"/>
      <c r="G11" s="139"/>
      <c r="H11" s="140"/>
      <c r="I11" s="139"/>
      <c r="J11" s="231" t="s">
        <v>18</v>
      </c>
      <c r="K11" s="231"/>
      <c r="L11" s="231"/>
      <c r="M11" s="139"/>
      <c r="N11" s="134" t="s">
        <v>116</v>
      </c>
      <c r="O11" s="139"/>
      <c r="P11" s="134" t="s">
        <v>157</v>
      </c>
      <c r="Q11" s="139"/>
      <c r="R11" s="142" t="s">
        <v>182</v>
      </c>
      <c r="S11" s="139"/>
      <c r="T11" s="134" t="s">
        <v>185</v>
      </c>
      <c r="U11" s="139"/>
      <c r="V11" s="134" t="s">
        <v>126</v>
      </c>
      <c r="W11" s="139"/>
      <c r="X11" s="134" t="s">
        <v>145</v>
      </c>
      <c r="Y11" s="139"/>
      <c r="Z11" s="140" t="s">
        <v>25</v>
      </c>
      <c r="AA11" s="139"/>
      <c r="AB11" s="140"/>
      <c r="AC11" s="139"/>
      <c r="AD11" s="140"/>
    </row>
    <row r="12" spans="1:30" ht="20.85" customHeight="1">
      <c r="D12" s="144"/>
      <c r="E12" s="139"/>
      <c r="F12" s="145" t="s">
        <v>151</v>
      </c>
      <c r="G12" s="139"/>
      <c r="H12" s="145" t="s">
        <v>23</v>
      </c>
      <c r="I12" s="139"/>
      <c r="J12" s="145" t="s">
        <v>153</v>
      </c>
      <c r="K12" s="139"/>
      <c r="L12" s="140" t="s">
        <v>80</v>
      </c>
      <c r="M12" s="139"/>
      <c r="N12" s="140" t="s">
        <v>117</v>
      </c>
      <c r="O12" s="139"/>
      <c r="P12" s="134" t="s">
        <v>156</v>
      </c>
      <c r="Q12" s="139"/>
      <c r="R12" s="142" t="s">
        <v>183</v>
      </c>
      <c r="S12" s="139"/>
      <c r="T12" s="134" t="s">
        <v>186</v>
      </c>
      <c r="U12" s="139"/>
      <c r="V12" s="134" t="s">
        <v>127</v>
      </c>
      <c r="W12" s="139"/>
      <c r="X12" s="134" t="s">
        <v>146</v>
      </c>
      <c r="Y12" s="139"/>
      <c r="Z12" s="140" t="s">
        <v>143</v>
      </c>
      <c r="AA12" s="139"/>
      <c r="AB12" s="140" t="s">
        <v>26</v>
      </c>
      <c r="AC12" s="139"/>
      <c r="AD12" s="140" t="s">
        <v>42</v>
      </c>
    </row>
    <row r="13" spans="1:30" ht="20.85" customHeight="1">
      <c r="D13" s="144"/>
      <c r="E13" s="139"/>
      <c r="F13" s="145" t="s">
        <v>27</v>
      </c>
      <c r="G13" s="139"/>
      <c r="H13" s="145" t="s">
        <v>28</v>
      </c>
      <c r="I13" s="139"/>
      <c r="J13" s="145" t="s">
        <v>152</v>
      </c>
      <c r="K13" s="139"/>
      <c r="L13" s="140" t="s">
        <v>39</v>
      </c>
      <c r="M13" s="139"/>
      <c r="N13" s="140" t="s">
        <v>118</v>
      </c>
      <c r="O13" s="139"/>
      <c r="P13" s="134" t="s">
        <v>155</v>
      </c>
      <c r="Q13" s="139"/>
      <c r="R13" s="142" t="s">
        <v>184</v>
      </c>
      <c r="S13" s="139"/>
      <c r="T13" s="146" t="s">
        <v>171</v>
      </c>
      <c r="U13" s="139"/>
      <c r="V13" s="146" t="s">
        <v>128</v>
      </c>
      <c r="W13" s="139"/>
      <c r="X13" s="134" t="s">
        <v>119</v>
      </c>
      <c r="Y13" s="139"/>
      <c r="Z13" s="140" t="s">
        <v>144</v>
      </c>
      <c r="AA13" s="139"/>
      <c r="AB13" s="140" t="s">
        <v>30</v>
      </c>
      <c r="AC13" s="139"/>
      <c r="AD13" s="140" t="s">
        <v>107</v>
      </c>
    </row>
    <row r="14" spans="1:30" ht="20.85" customHeight="1">
      <c r="D14" s="223" t="s">
        <v>0</v>
      </c>
      <c r="E14" s="139"/>
      <c r="F14" s="147" t="s">
        <v>40</v>
      </c>
      <c r="G14" s="139"/>
      <c r="H14" s="147" t="s">
        <v>40</v>
      </c>
      <c r="I14" s="139"/>
      <c r="J14" s="147" t="s">
        <v>40</v>
      </c>
      <c r="K14" s="139"/>
      <c r="L14" s="147" t="s">
        <v>40</v>
      </c>
      <c r="M14" s="139"/>
      <c r="N14" s="147" t="s">
        <v>40</v>
      </c>
      <c r="O14" s="139"/>
      <c r="P14" s="147" t="s">
        <v>40</v>
      </c>
      <c r="Q14" s="139"/>
      <c r="R14" s="147" t="s">
        <v>40</v>
      </c>
      <c r="S14" s="139"/>
      <c r="T14" s="147" t="s">
        <v>40</v>
      </c>
      <c r="U14" s="139"/>
      <c r="V14" s="147" t="s">
        <v>40</v>
      </c>
      <c r="W14" s="139"/>
      <c r="X14" s="147" t="s">
        <v>40</v>
      </c>
      <c r="Y14" s="139"/>
      <c r="Z14" s="147" t="s">
        <v>40</v>
      </c>
      <c r="AA14" s="139"/>
      <c r="AB14" s="147" t="s">
        <v>40</v>
      </c>
      <c r="AC14" s="139"/>
      <c r="AD14" s="147" t="s">
        <v>40</v>
      </c>
    </row>
    <row r="15" spans="1:30" ht="8.1" customHeight="1">
      <c r="D15" s="149"/>
      <c r="E15" s="139"/>
      <c r="F15" s="148"/>
      <c r="G15" s="139"/>
      <c r="H15" s="148"/>
      <c r="I15" s="139"/>
      <c r="J15" s="148"/>
      <c r="K15" s="139"/>
      <c r="L15" s="148"/>
      <c r="M15" s="139"/>
      <c r="N15" s="148"/>
      <c r="O15" s="139"/>
      <c r="P15" s="148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48"/>
      <c r="AC15" s="139"/>
      <c r="AD15" s="148"/>
    </row>
    <row r="16" spans="1:30" ht="20.85" customHeight="1">
      <c r="A16" s="44" t="s">
        <v>215</v>
      </c>
      <c r="B16" s="205"/>
      <c r="E16" s="64"/>
      <c r="F16" s="155">
        <v>373000000</v>
      </c>
      <c r="G16" s="155"/>
      <c r="H16" s="155">
        <v>3680616000</v>
      </c>
      <c r="I16" s="155"/>
      <c r="J16" s="155">
        <v>37300000</v>
      </c>
      <c r="K16" s="155"/>
      <c r="L16" s="155">
        <v>20063524194</v>
      </c>
      <c r="M16" s="155"/>
      <c r="N16" s="155">
        <v>-693531777</v>
      </c>
      <c r="O16" s="155"/>
      <c r="P16" s="155">
        <v>-17077774</v>
      </c>
      <c r="Q16" s="155"/>
      <c r="R16" s="155">
        <v>5454062</v>
      </c>
      <c r="S16" s="155"/>
      <c r="T16" s="155">
        <v>-164322192</v>
      </c>
      <c r="U16" s="155"/>
      <c r="V16" s="155">
        <v>433200</v>
      </c>
      <c r="W16" s="155"/>
      <c r="X16" s="155">
        <v>-869044481</v>
      </c>
      <c r="Y16" s="155"/>
      <c r="Z16" s="155">
        <v>23285395713</v>
      </c>
      <c r="AA16" s="155"/>
      <c r="AB16" s="155">
        <v>1503798819</v>
      </c>
      <c r="AC16" s="155"/>
      <c r="AD16" s="155">
        <v>24789194532</v>
      </c>
    </row>
    <row r="17" spans="1:30" ht="20.85" customHeight="1">
      <c r="A17" s="44" t="s">
        <v>214</v>
      </c>
      <c r="B17" s="44"/>
      <c r="E17" s="64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  <c r="AB17" s="151"/>
      <c r="AC17" s="151"/>
      <c r="AD17" s="151"/>
    </row>
    <row r="18" spans="1:30" ht="20.85" customHeight="1">
      <c r="A18" s="133" t="s">
        <v>220</v>
      </c>
      <c r="B18" s="47"/>
      <c r="D18" s="152"/>
      <c r="E18" s="64"/>
      <c r="F18" s="64">
        <v>0</v>
      </c>
      <c r="G18" s="64"/>
      <c r="H18" s="64">
        <v>0</v>
      </c>
      <c r="I18" s="64"/>
      <c r="J18" s="64">
        <v>0</v>
      </c>
      <c r="K18" s="64"/>
      <c r="L18" s="64">
        <v>0</v>
      </c>
      <c r="M18" s="64"/>
      <c r="N18" s="64">
        <v>0</v>
      </c>
      <c r="O18" s="64"/>
      <c r="P18" s="64">
        <v>0</v>
      </c>
      <c r="Q18" s="64"/>
      <c r="R18" s="64">
        <v>0</v>
      </c>
      <c r="S18" s="64"/>
      <c r="T18" s="64">
        <v>0</v>
      </c>
      <c r="U18" s="64"/>
      <c r="V18" s="64">
        <v>0</v>
      </c>
      <c r="W18" s="64"/>
      <c r="X18" s="151">
        <f>SUM(N18:V18)</f>
        <v>0</v>
      </c>
      <c r="Y18" s="64"/>
      <c r="Z18" s="151">
        <f>+F18+H18+J18+L18+X18</f>
        <v>0</v>
      </c>
      <c r="AA18" s="64"/>
      <c r="AB18" s="64">
        <v>19321325</v>
      </c>
      <c r="AC18" s="64"/>
      <c r="AD18" s="153">
        <f>SUM(Z18:AB18)</f>
        <v>19321325</v>
      </c>
    </row>
    <row r="19" spans="1:30" ht="20.85" customHeight="1">
      <c r="A19" s="133" t="s">
        <v>187</v>
      </c>
      <c r="B19" s="47"/>
      <c r="E19" s="64"/>
      <c r="F19" s="155"/>
      <c r="G19" s="65"/>
      <c r="H19" s="155"/>
      <c r="I19" s="65"/>
      <c r="J19" s="155"/>
      <c r="K19" s="65"/>
      <c r="L19" s="155"/>
      <c r="M19" s="65"/>
      <c r="N19" s="155"/>
      <c r="O19" s="65"/>
      <c r="P19" s="155"/>
      <c r="Q19" s="65"/>
      <c r="R19" s="155"/>
      <c r="S19" s="65"/>
      <c r="T19" s="155"/>
      <c r="U19" s="65"/>
      <c r="V19" s="155"/>
      <c r="W19" s="65"/>
      <c r="X19" s="155"/>
      <c r="Y19" s="65"/>
      <c r="Z19" s="155"/>
      <c r="AA19" s="65"/>
      <c r="AB19" s="155"/>
      <c r="AC19" s="65"/>
      <c r="AD19" s="155"/>
    </row>
    <row r="20" spans="1:30" ht="20.85" customHeight="1">
      <c r="A20" s="133"/>
      <c r="B20" s="47" t="s">
        <v>188</v>
      </c>
      <c r="E20" s="64"/>
      <c r="F20" s="64">
        <v>0</v>
      </c>
      <c r="G20" s="64"/>
      <c r="H20" s="64">
        <v>0</v>
      </c>
      <c r="I20" s="64"/>
      <c r="J20" s="64">
        <v>0</v>
      </c>
      <c r="K20" s="64"/>
      <c r="L20" s="64">
        <v>0</v>
      </c>
      <c r="M20" s="64"/>
      <c r="N20" s="64">
        <v>0</v>
      </c>
      <c r="O20" s="64"/>
      <c r="P20" s="64">
        <v>0</v>
      </c>
      <c r="Q20" s="64"/>
      <c r="R20" s="64">
        <v>0</v>
      </c>
      <c r="S20" s="64"/>
      <c r="T20" s="64">
        <v>0</v>
      </c>
      <c r="U20" s="64"/>
      <c r="V20" s="64">
        <v>0</v>
      </c>
      <c r="W20" s="64"/>
      <c r="X20" s="151">
        <f>SUM(N20:V20)</f>
        <v>0</v>
      </c>
      <c r="Y20" s="64"/>
      <c r="Z20" s="151">
        <f>+F20+H20+J20+L20+X20</f>
        <v>0</v>
      </c>
      <c r="AA20" s="64"/>
      <c r="AB20" s="64">
        <v>11395540</v>
      </c>
      <c r="AC20" s="64"/>
      <c r="AD20" s="153">
        <f>SUM(Z20:AB20)</f>
        <v>11395540</v>
      </c>
    </row>
    <row r="21" spans="1:30" ht="20.85" customHeight="1">
      <c r="A21" s="133" t="s">
        <v>222</v>
      </c>
      <c r="B21" s="47"/>
      <c r="E21" s="64"/>
      <c r="F21" s="64">
        <v>0</v>
      </c>
      <c r="G21" s="64"/>
      <c r="H21" s="64">
        <v>0</v>
      </c>
      <c r="I21" s="64"/>
      <c r="J21" s="64">
        <v>0</v>
      </c>
      <c r="K21" s="64"/>
      <c r="L21" s="64">
        <v>0</v>
      </c>
      <c r="M21" s="64"/>
      <c r="N21" s="64">
        <v>0</v>
      </c>
      <c r="O21" s="64"/>
      <c r="P21" s="64">
        <v>0</v>
      </c>
      <c r="Q21" s="64"/>
      <c r="R21" s="64">
        <v>0</v>
      </c>
      <c r="S21" s="64"/>
      <c r="T21" s="64">
        <v>0</v>
      </c>
      <c r="U21" s="64"/>
      <c r="V21" s="64">
        <v>0</v>
      </c>
      <c r="W21" s="64"/>
      <c r="X21" s="151">
        <v>0</v>
      </c>
      <c r="Y21" s="64"/>
      <c r="Z21" s="151">
        <v>0</v>
      </c>
      <c r="AA21" s="64"/>
      <c r="AB21" s="64">
        <v>384625000</v>
      </c>
      <c r="AC21" s="64"/>
      <c r="AD21" s="153">
        <f>SUM(Z21:AB21)</f>
        <v>384625000</v>
      </c>
    </row>
    <row r="22" spans="1:30" ht="20.85" customHeight="1">
      <c r="A22" s="133" t="s">
        <v>93</v>
      </c>
      <c r="B22" s="47"/>
      <c r="D22" s="62">
        <v>38</v>
      </c>
      <c r="E22" s="64"/>
      <c r="F22" s="64">
        <v>0</v>
      </c>
      <c r="G22" s="64"/>
      <c r="H22" s="64">
        <v>0</v>
      </c>
      <c r="I22" s="64"/>
      <c r="J22" s="64">
        <v>0</v>
      </c>
      <c r="K22" s="64"/>
      <c r="L22" s="64">
        <v>-1119000000</v>
      </c>
      <c r="M22" s="64"/>
      <c r="N22" s="64">
        <v>0</v>
      </c>
      <c r="O22" s="64"/>
      <c r="P22" s="64">
        <v>0</v>
      </c>
      <c r="Q22" s="64"/>
      <c r="R22" s="64">
        <v>0</v>
      </c>
      <c r="S22" s="64"/>
      <c r="T22" s="64">
        <v>0</v>
      </c>
      <c r="U22" s="64"/>
      <c r="V22" s="64">
        <v>0</v>
      </c>
      <c r="W22" s="64"/>
      <c r="X22" s="151">
        <f>SUM(N22:V22)</f>
        <v>0</v>
      </c>
      <c r="Y22" s="64"/>
      <c r="Z22" s="151">
        <f>+F22+H22+J22+L22+X22</f>
        <v>-1119000000</v>
      </c>
      <c r="AA22" s="64"/>
      <c r="AB22" s="64">
        <v>0</v>
      </c>
      <c r="AC22" s="64"/>
      <c r="AD22" s="153">
        <f>SUM(Z22:AB22)</f>
        <v>-1119000000</v>
      </c>
    </row>
    <row r="23" spans="1:30" ht="20.85" customHeight="1">
      <c r="A23" s="133" t="s">
        <v>147</v>
      </c>
      <c r="E23" s="154"/>
      <c r="F23" s="69">
        <v>0</v>
      </c>
      <c r="G23" s="155"/>
      <c r="H23" s="69">
        <v>0</v>
      </c>
      <c r="I23" s="155"/>
      <c r="J23" s="69">
        <v>0</v>
      </c>
      <c r="K23" s="155"/>
      <c r="L23" s="69">
        <v>5204565828</v>
      </c>
      <c r="M23" s="155"/>
      <c r="N23" s="69">
        <v>0</v>
      </c>
      <c r="O23" s="155"/>
      <c r="P23" s="69">
        <v>-23352</v>
      </c>
      <c r="Q23" s="155"/>
      <c r="R23" s="69">
        <v>290121269</v>
      </c>
      <c r="S23" s="155"/>
      <c r="T23" s="156">
        <v>156074882</v>
      </c>
      <c r="U23" s="155"/>
      <c r="V23" s="156">
        <v>-5617123</v>
      </c>
      <c r="W23" s="155"/>
      <c r="X23" s="156">
        <f>SUM(N23:V23)</f>
        <v>440555676</v>
      </c>
      <c r="Y23" s="155"/>
      <c r="Z23" s="156">
        <f>+F23+H23+J23+L23+X23</f>
        <v>5645121504</v>
      </c>
      <c r="AA23" s="155"/>
      <c r="AB23" s="69">
        <v>-103780056</v>
      </c>
      <c r="AC23" s="155"/>
      <c r="AD23" s="157">
        <f>SUM(Z23:AB23)</f>
        <v>5541341448</v>
      </c>
    </row>
    <row r="24" spans="1:30" ht="6" customHeight="1">
      <c r="A24" s="158"/>
      <c r="D24" s="159"/>
      <c r="E24" s="160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</row>
    <row r="25" spans="1:30" ht="20.85" customHeight="1" thickBot="1">
      <c r="A25" s="44" t="s">
        <v>216</v>
      </c>
      <c r="E25" s="160"/>
      <c r="F25" s="161">
        <f>SUM(F16:F23)</f>
        <v>373000000</v>
      </c>
      <c r="G25" s="64"/>
      <c r="H25" s="161">
        <f>SUM(H16:H23)</f>
        <v>3680616000</v>
      </c>
      <c r="I25" s="64"/>
      <c r="J25" s="161">
        <f>SUM(J16:J23)</f>
        <v>37300000</v>
      </c>
      <c r="K25" s="64"/>
      <c r="L25" s="161">
        <f>SUM(L16:L23)</f>
        <v>24149090022</v>
      </c>
      <c r="M25" s="64"/>
      <c r="N25" s="161">
        <f>SUM(N16:N23)</f>
        <v>-693531777</v>
      </c>
      <c r="O25" s="64"/>
      <c r="P25" s="161">
        <f>SUM(P16:P23)</f>
        <v>-17101126</v>
      </c>
      <c r="Q25" s="64"/>
      <c r="R25" s="161">
        <f>SUM(R16:R23)</f>
        <v>295575331</v>
      </c>
      <c r="S25" s="64"/>
      <c r="T25" s="161">
        <f>SUM(T16:T23)</f>
        <v>-8247310</v>
      </c>
      <c r="U25" s="64"/>
      <c r="V25" s="161">
        <f>SUM(V16:V23)</f>
        <v>-5183923</v>
      </c>
      <c r="W25" s="64"/>
      <c r="X25" s="161">
        <f>SUM(X16:X23)</f>
        <v>-428488805</v>
      </c>
      <c r="Y25" s="64"/>
      <c r="Z25" s="161">
        <f>SUM(Z16:Z23)</f>
        <v>27811517217</v>
      </c>
      <c r="AA25" s="64"/>
      <c r="AB25" s="161">
        <f>SUM(AB16:AB23)</f>
        <v>1815360628</v>
      </c>
      <c r="AC25" s="64"/>
      <c r="AD25" s="161">
        <f>SUM(AD16:AD23)</f>
        <v>29626877845</v>
      </c>
    </row>
    <row r="26" spans="1:30" ht="20.85" customHeight="1" thickTop="1">
      <c r="A26" s="44"/>
      <c r="B26" s="44"/>
      <c r="D26" s="150"/>
      <c r="E26" s="64"/>
      <c r="G26" s="64"/>
      <c r="I26" s="64"/>
      <c r="K26" s="64"/>
      <c r="M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C26" s="64"/>
    </row>
    <row r="27" spans="1:30" ht="20.85" customHeight="1">
      <c r="A27" s="44" t="s">
        <v>243</v>
      </c>
      <c r="B27" s="205"/>
      <c r="E27" s="64"/>
      <c r="F27" s="162">
        <v>373000000</v>
      </c>
      <c r="G27" s="151"/>
      <c r="H27" s="162">
        <v>3680616000</v>
      </c>
      <c r="I27" s="151"/>
      <c r="J27" s="162">
        <v>37300000</v>
      </c>
      <c r="K27" s="151"/>
      <c r="L27" s="162">
        <v>24149090022</v>
      </c>
      <c r="M27" s="151"/>
      <c r="N27" s="162">
        <v>-693531777</v>
      </c>
      <c r="O27" s="151"/>
      <c r="P27" s="162">
        <v>-17101126</v>
      </c>
      <c r="Q27" s="151"/>
      <c r="R27" s="162">
        <v>295575331</v>
      </c>
      <c r="S27" s="151"/>
      <c r="T27" s="162">
        <v>-8247310</v>
      </c>
      <c r="U27" s="151"/>
      <c r="V27" s="162">
        <v>-5183923</v>
      </c>
      <c r="W27" s="151"/>
      <c r="X27" s="162">
        <f>SUM(V27:W27,T27,R27,P27,N27)</f>
        <v>-428488805</v>
      </c>
      <c r="Y27" s="151"/>
      <c r="Z27" s="162">
        <f>SUM(X27,L27,J27,H27,F27)</f>
        <v>27811517217</v>
      </c>
      <c r="AA27" s="151"/>
      <c r="AB27" s="162">
        <v>1815360628</v>
      </c>
      <c r="AC27" s="151"/>
      <c r="AD27" s="162">
        <f>SUM(AB27,Z27)</f>
        <v>29626877845</v>
      </c>
    </row>
    <row r="28" spans="1:30" ht="20.85" customHeight="1">
      <c r="A28" s="44" t="s">
        <v>214</v>
      </c>
      <c r="B28" s="44"/>
      <c r="E28" s="64"/>
      <c r="F28" s="162"/>
      <c r="G28" s="151"/>
      <c r="H28" s="162"/>
      <c r="I28" s="151"/>
      <c r="J28" s="162"/>
      <c r="K28" s="151"/>
      <c r="L28" s="162"/>
      <c r="M28" s="151"/>
      <c r="N28" s="162"/>
      <c r="O28" s="151"/>
      <c r="P28" s="162"/>
      <c r="Q28" s="151"/>
      <c r="R28" s="162"/>
      <c r="S28" s="151"/>
      <c r="T28" s="162"/>
      <c r="U28" s="151"/>
      <c r="V28" s="162"/>
      <c r="W28" s="151"/>
      <c r="X28" s="162"/>
      <c r="Y28" s="151"/>
      <c r="Z28" s="162"/>
      <c r="AA28" s="151"/>
      <c r="AB28" s="162"/>
      <c r="AC28" s="151"/>
      <c r="AD28" s="162"/>
    </row>
    <row r="29" spans="1:30" ht="20.85" customHeight="1">
      <c r="A29" s="217" t="s">
        <v>259</v>
      </c>
      <c r="B29" s="47"/>
      <c r="E29" s="64"/>
      <c r="F29" s="162">
        <v>0</v>
      </c>
      <c r="G29" s="151"/>
      <c r="H29" s="162">
        <v>0</v>
      </c>
      <c r="I29" s="151"/>
      <c r="J29" s="162">
        <v>0</v>
      </c>
      <c r="K29" s="151"/>
      <c r="L29" s="162">
        <v>0</v>
      </c>
      <c r="M29" s="151"/>
      <c r="N29" s="162">
        <v>0</v>
      </c>
      <c r="O29" s="151"/>
      <c r="P29" s="162">
        <v>0</v>
      </c>
      <c r="Q29" s="151"/>
      <c r="R29" s="162">
        <v>0</v>
      </c>
      <c r="S29" s="151"/>
      <c r="T29" s="162">
        <v>0</v>
      </c>
      <c r="U29" s="151"/>
      <c r="V29" s="162">
        <v>0</v>
      </c>
      <c r="W29" s="151"/>
      <c r="X29" s="162">
        <v>0</v>
      </c>
      <c r="Y29" s="151"/>
      <c r="Z29" s="162">
        <v>0</v>
      </c>
      <c r="AA29" s="151"/>
      <c r="AB29" s="162">
        <v>369894618</v>
      </c>
      <c r="AC29" s="151"/>
      <c r="AD29" s="162">
        <f>SUM(Z29:AB29)</f>
        <v>369894618</v>
      </c>
    </row>
    <row r="30" spans="1:30" ht="20.85" customHeight="1">
      <c r="A30" s="217" t="s">
        <v>260</v>
      </c>
      <c r="B30" s="47"/>
      <c r="D30" s="152">
        <v>17.2</v>
      </c>
      <c r="E30" s="64"/>
      <c r="F30" s="162">
        <v>0</v>
      </c>
      <c r="G30" s="151"/>
      <c r="H30" s="162">
        <v>0</v>
      </c>
      <c r="I30" s="151"/>
      <c r="J30" s="162">
        <v>0</v>
      </c>
      <c r="K30" s="151"/>
      <c r="L30" s="162">
        <v>0</v>
      </c>
      <c r="M30" s="151"/>
      <c r="N30" s="162">
        <v>-71480884</v>
      </c>
      <c r="O30" s="151"/>
      <c r="P30" s="162">
        <v>0</v>
      </c>
      <c r="Q30" s="151"/>
      <c r="R30" s="162">
        <v>0</v>
      </c>
      <c r="S30" s="151"/>
      <c r="T30" s="162">
        <v>0</v>
      </c>
      <c r="U30" s="226"/>
      <c r="V30" s="162">
        <v>0</v>
      </c>
      <c r="W30" s="151"/>
      <c r="X30" s="162">
        <f>SUM(N30:V30)</f>
        <v>-71480884</v>
      </c>
      <c r="Y30" s="151"/>
      <c r="Z30" s="162">
        <f>+F30+H30+J30+L30+X30</f>
        <v>-71480884</v>
      </c>
      <c r="AA30" s="151"/>
      <c r="AB30" s="162">
        <v>548238178</v>
      </c>
      <c r="AC30" s="151"/>
      <c r="AD30" s="162">
        <f t="shared" ref="AD30:AD32" si="0">SUM(Z30:AB30)</f>
        <v>476757294</v>
      </c>
    </row>
    <row r="31" spans="1:30" ht="20.85" customHeight="1">
      <c r="A31" s="217" t="s">
        <v>93</v>
      </c>
      <c r="B31" s="47"/>
      <c r="D31" s="62">
        <v>38</v>
      </c>
      <c r="E31" s="64"/>
      <c r="F31" s="162">
        <v>0</v>
      </c>
      <c r="G31" s="151"/>
      <c r="H31" s="162">
        <v>0</v>
      </c>
      <c r="I31" s="226"/>
      <c r="J31" s="162">
        <v>0</v>
      </c>
      <c r="K31" s="226"/>
      <c r="L31" s="162">
        <v>-1119000000</v>
      </c>
      <c r="M31" s="226"/>
      <c r="N31" s="162">
        <v>0</v>
      </c>
      <c r="O31" s="226"/>
      <c r="P31" s="162">
        <v>0</v>
      </c>
      <c r="Q31" s="226"/>
      <c r="R31" s="162">
        <v>0</v>
      </c>
      <c r="S31" s="226"/>
      <c r="T31" s="162">
        <v>0</v>
      </c>
      <c r="U31" s="226"/>
      <c r="V31" s="162">
        <v>0</v>
      </c>
      <c r="W31" s="226"/>
      <c r="X31" s="162">
        <v>0</v>
      </c>
      <c r="Y31" s="151"/>
      <c r="Z31" s="162">
        <f t="shared" ref="Z31:Z32" si="1">+F31+H31+J31+L31+X31</f>
        <v>-1119000000</v>
      </c>
      <c r="AA31" s="151"/>
      <c r="AB31" s="162">
        <v>0</v>
      </c>
      <c r="AC31" s="151"/>
      <c r="AD31" s="162">
        <f t="shared" si="0"/>
        <v>-1119000000</v>
      </c>
    </row>
    <row r="32" spans="1:30" ht="20.85" customHeight="1">
      <c r="A32" s="133" t="s">
        <v>147</v>
      </c>
      <c r="E32" s="154"/>
      <c r="F32" s="162">
        <v>0</v>
      </c>
      <c r="G32" s="226"/>
      <c r="H32" s="162">
        <v>0</v>
      </c>
      <c r="I32" s="226"/>
      <c r="J32" s="162">
        <v>0</v>
      </c>
      <c r="K32" s="226"/>
      <c r="L32" s="162">
        <v>6100068004</v>
      </c>
      <c r="M32" s="226"/>
      <c r="N32" s="162">
        <v>0</v>
      </c>
      <c r="O32" s="226"/>
      <c r="P32" s="162">
        <v>4344157</v>
      </c>
      <c r="Q32" s="226"/>
      <c r="R32" s="162">
        <v>-408361738</v>
      </c>
      <c r="S32" s="226"/>
      <c r="T32" s="162">
        <v>176101235</v>
      </c>
      <c r="U32" s="226"/>
      <c r="V32" s="162">
        <v>7833336</v>
      </c>
      <c r="W32" s="226"/>
      <c r="X32" s="162">
        <v>-220083010</v>
      </c>
      <c r="Y32" s="226"/>
      <c r="Z32" s="162">
        <f t="shared" si="1"/>
        <v>5879984994</v>
      </c>
      <c r="AA32" s="226"/>
      <c r="AB32" s="162">
        <v>-132794046</v>
      </c>
      <c r="AC32" s="226"/>
      <c r="AD32" s="162">
        <f t="shared" si="0"/>
        <v>5747190948</v>
      </c>
    </row>
    <row r="33" spans="1:30" ht="6" customHeight="1">
      <c r="A33" s="158"/>
      <c r="D33" s="159"/>
      <c r="E33" s="160"/>
      <c r="F33" s="207"/>
      <c r="G33" s="226"/>
      <c r="H33" s="207"/>
      <c r="I33" s="226"/>
      <c r="J33" s="207"/>
      <c r="K33" s="226"/>
      <c r="L33" s="207"/>
      <c r="M33" s="226"/>
      <c r="N33" s="207"/>
      <c r="O33" s="226"/>
      <c r="P33" s="207"/>
      <c r="Q33" s="226"/>
      <c r="R33" s="207"/>
      <c r="S33" s="226"/>
      <c r="T33" s="207"/>
      <c r="U33" s="226"/>
      <c r="V33" s="207"/>
      <c r="W33" s="226"/>
      <c r="X33" s="207"/>
      <c r="Y33" s="226"/>
      <c r="Z33" s="207"/>
      <c r="AA33" s="226"/>
      <c r="AB33" s="207"/>
      <c r="AC33" s="226"/>
      <c r="AD33" s="207"/>
    </row>
    <row r="34" spans="1:30" ht="20.85" customHeight="1" thickBot="1">
      <c r="A34" s="44" t="s">
        <v>244</v>
      </c>
      <c r="E34" s="160"/>
      <c r="F34" s="208">
        <f>SUM(F27:F32)</f>
        <v>373000000</v>
      </c>
      <c r="G34" s="226"/>
      <c r="H34" s="208">
        <f>SUM(H27:H32)</f>
        <v>3680616000</v>
      </c>
      <c r="I34" s="226"/>
      <c r="J34" s="208">
        <f>SUM(J27:J32)</f>
        <v>37300000</v>
      </c>
      <c r="K34" s="226"/>
      <c r="L34" s="208">
        <f>SUM(L27:L32)</f>
        <v>29130158026</v>
      </c>
      <c r="M34" s="226"/>
      <c r="N34" s="208">
        <f>SUM(N27:N32)</f>
        <v>-765012661</v>
      </c>
      <c r="O34" s="226"/>
      <c r="P34" s="208">
        <f>SUM(P27:P32)</f>
        <v>-12756969</v>
      </c>
      <c r="Q34" s="226"/>
      <c r="R34" s="208">
        <f>SUM(R27:R32)</f>
        <v>-112786407</v>
      </c>
      <c r="S34" s="226"/>
      <c r="T34" s="208">
        <f>SUM(T27:T32)</f>
        <v>167853925</v>
      </c>
      <c r="U34" s="226"/>
      <c r="V34" s="208">
        <f>SUM(V27:V32)</f>
        <v>2649413</v>
      </c>
      <c r="W34" s="226"/>
      <c r="X34" s="208">
        <f>SUM(X27:X32)</f>
        <v>-720052699</v>
      </c>
      <c r="Y34" s="226"/>
      <c r="Z34" s="208">
        <f>SUM(Z27:Z32)</f>
        <v>32501021327</v>
      </c>
      <c r="AA34" s="226"/>
      <c r="AB34" s="208">
        <f>SUM(AB27:AB32)</f>
        <v>2600699378</v>
      </c>
      <c r="AC34" s="226"/>
      <c r="AD34" s="208">
        <f>SUM(AD27:AD32)</f>
        <v>35101720705</v>
      </c>
    </row>
    <row r="35" spans="1:30" ht="20.85" customHeight="1" thickTop="1">
      <c r="A35" s="44"/>
      <c r="E35" s="160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</row>
    <row r="36" spans="1:30" ht="20.85" customHeight="1">
      <c r="A36" s="44"/>
      <c r="E36" s="160"/>
      <c r="F36" s="155"/>
      <c r="G36" s="155"/>
      <c r="H36" s="155"/>
      <c r="I36" s="64"/>
      <c r="J36" s="155"/>
      <c r="K36" s="155"/>
      <c r="L36" s="155"/>
      <c r="M36" s="155"/>
      <c r="N36" s="155"/>
      <c r="O36" s="64"/>
      <c r="P36" s="155"/>
      <c r="Q36" s="155"/>
      <c r="R36" s="155"/>
      <c r="S36" s="155"/>
      <c r="T36" s="155"/>
      <c r="U36" s="155"/>
      <c r="V36" s="155"/>
      <c r="W36" s="64"/>
      <c r="X36" s="155"/>
      <c r="Y36" s="64"/>
      <c r="Z36" s="155"/>
      <c r="AA36" s="64"/>
      <c r="AB36" s="155"/>
      <c r="AC36" s="64"/>
      <c r="AD36" s="155"/>
    </row>
    <row r="37" spans="1:30" ht="20.85" customHeight="1">
      <c r="A37" s="44"/>
      <c r="E37" s="160"/>
      <c r="F37" s="155"/>
      <c r="G37" s="64"/>
      <c r="H37" s="155"/>
      <c r="I37" s="64"/>
      <c r="J37" s="155"/>
      <c r="K37" s="64"/>
      <c r="L37" s="155"/>
      <c r="M37" s="64"/>
      <c r="N37" s="155"/>
      <c r="O37" s="64"/>
      <c r="P37" s="155"/>
      <c r="Q37" s="64"/>
      <c r="R37" s="155"/>
      <c r="S37" s="64"/>
      <c r="T37" s="155"/>
      <c r="U37" s="64"/>
      <c r="V37" s="155"/>
      <c r="W37" s="64"/>
      <c r="X37" s="155"/>
      <c r="Y37" s="64"/>
      <c r="Z37" s="155"/>
      <c r="AA37" s="64"/>
      <c r="AB37" s="155"/>
      <c r="AC37" s="64"/>
      <c r="AD37" s="155"/>
    </row>
    <row r="38" spans="1:30" ht="20.85" customHeight="1">
      <c r="A38" s="44"/>
      <c r="E38" s="160"/>
      <c r="F38" s="155"/>
      <c r="G38" s="64"/>
      <c r="H38" s="155"/>
      <c r="I38" s="64"/>
      <c r="J38" s="155"/>
      <c r="K38" s="64"/>
      <c r="L38" s="155"/>
      <c r="M38" s="64"/>
      <c r="N38" s="155"/>
      <c r="O38" s="64"/>
      <c r="P38" s="155"/>
      <c r="Q38" s="64"/>
      <c r="R38" s="155"/>
      <c r="S38" s="64"/>
      <c r="T38" s="155"/>
      <c r="U38" s="64"/>
      <c r="V38" s="155"/>
      <c r="W38" s="64"/>
      <c r="X38" s="155"/>
      <c r="Y38" s="64"/>
      <c r="Z38" s="155"/>
      <c r="AA38" s="64"/>
      <c r="AB38" s="155"/>
      <c r="AC38" s="64"/>
      <c r="AD38" s="155"/>
    </row>
    <row r="39" spans="1:30" ht="9.75" customHeight="1">
      <c r="A39" s="44"/>
      <c r="E39" s="160"/>
      <c r="F39" s="155"/>
      <c r="G39" s="64"/>
      <c r="H39" s="155"/>
      <c r="I39" s="64"/>
      <c r="J39" s="155"/>
      <c r="K39" s="64"/>
      <c r="L39" s="155"/>
      <c r="M39" s="64"/>
      <c r="N39" s="155"/>
      <c r="O39" s="64"/>
      <c r="P39" s="155"/>
      <c r="Q39" s="64"/>
      <c r="R39" s="155"/>
      <c r="S39" s="64"/>
      <c r="T39" s="155"/>
      <c r="U39" s="64"/>
      <c r="V39" s="155"/>
      <c r="W39" s="64"/>
      <c r="X39" s="155"/>
      <c r="Y39" s="64"/>
      <c r="Z39" s="155"/>
      <c r="AA39" s="64"/>
      <c r="AB39" s="155"/>
      <c r="AC39" s="64"/>
      <c r="AD39" s="155"/>
    </row>
    <row r="40" spans="1:30" ht="21.95" customHeight="1">
      <c r="A40" s="53" t="str">
        <f>'7- 9'!A52:L52</f>
        <v>หมายเหตุประกอบงบการเงินเป็นส่วนหนึ่งของงบการเงินนี้</v>
      </c>
      <c r="B40" s="70"/>
      <c r="C40" s="71"/>
      <c r="D40" s="67"/>
      <c r="E40" s="68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3"/>
      <c r="AC40" s="72"/>
      <c r="AD40" s="72"/>
    </row>
  </sheetData>
  <mergeCells count="4">
    <mergeCell ref="J11:L11"/>
    <mergeCell ref="F6:Z6"/>
    <mergeCell ref="N7:X7"/>
    <mergeCell ref="P8:V8"/>
  </mergeCells>
  <pageMargins left="0.3" right="0.3" top="0.5" bottom="0.6" header="0.49" footer="0.4"/>
  <pageSetup paperSize="9" scale="68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A1:T33"/>
  <sheetViews>
    <sheetView topLeftCell="D4" zoomScale="90" zoomScaleNormal="90" zoomScaleSheetLayoutView="100" workbookViewId="0">
      <selection activeCell="R31" sqref="R31"/>
    </sheetView>
  </sheetViews>
  <sheetFormatPr defaultColWidth="9.140625" defaultRowHeight="21.75" customHeight="1"/>
  <cols>
    <col min="1" max="2" width="1.85546875" style="47" customWidth="1"/>
    <col min="3" max="3" width="36.42578125" style="47" customWidth="1"/>
    <col min="4" max="4" width="8.140625" style="45" customWidth="1"/>
    <col min="5" max="5" width="0.5703125" style="46" customWidth="1"/>
    <col min="6" max="6" width="13" style="45" customWidth="1"/>
    <col min="7" max="7" width="0.5703125" style="46" customWidth="1"/>
    <col min="8" max="8" width="14.140625" style="47" customWidth="1"/>
    <col min="9" max="9" width="0.5703125" style="47" customWidth="1"/>
    <col min="10" max="10" width="11.140625" style="46" customWidth="1"/>
    <col min="11" max="11" width="0.5703125" style="46" customWidth="1"/>
    <col min="12" max="12" width="12.85546875" style="46" customWidth="1"/>
    <col min="13" max="13" width="0.5703125" style="46" customWidth="1"/>
    <col min="14" max="14" width="14.85546875" style="46" customWidth="1"/>
    <col min="15" max="15" width="0.85546875" style="46" customWidth="1"/>
    <col min="16" max="16" width="14.85546875" style="46" customWidth="1"/>
    <col min="17" max="17" width="0.5703125" style="46" customWidth="1"/>
    <col min="18" max="18" width="14.85546875" style="46" customWidth="1"/>
    <col min="19" max="19" width="0.5703125" style="46" customWidth="1"/>
    <col min="20" max="20" width="13.140625" style="49" customWidth="1"/>
    <col min="21" max="16384" width="9.140625" style="49"/>
  </cols>
  <sheetData>
    <row r="1" spans="1:20" ht="21.75" customHeight="1">
      <c r="A1" s="44" t="str">
        <f>'12'!A1</f>
        <v xml:space="preserve">บริษัท พลังงานบริสุทธิ์ จำกัด (มหาชน)  </v>
      </c>
      <c r="B1" s="44"/>
      <c r="C1" s="44"/>
      <c r="H1" s="44"/>
      <c r="I1" s="44"/>
      <c r="J1" s="44"/>
      <c r="K1" s="44"/>
      <c r="L1" s="47"/>
      <c r="T1" s="48"/>
    </row>
    <row r="2" spans="1:20" ht="21.75" customHeight="1">
      <c r="A2" s="44" t="s">
        <v>111</v>
      </c>
      <c r="B2" s="44"/>
      <c r="C2" s="44"/>
      <c r="H2" s="44"/>
      <c r="I2" s="44"/>
      <c r="J2" s="44"/>
      <c r="K2" s="44"/>
      <c r="L2" s="47"/>
      <c r="T2" s="44"/>
    </row>
    <row r="3" spans="1:20" ht="21.75" customHeight="1">
      <c r="A3" s="129" t="str">
        <f>'12'!A3</f>
        <v>สำหรับปีสิ้นสุดวันที่ 31 ธันวาคม พ.ศ. 2564</v>
      </c>
      <c r="B3" s="50"/>
      <c r="C3" s="50"/>
      <c r="D3" s="51"/>
      <c r="E3" s="52"/>
      <c r="F3" s="51"/>
      <c r="G3" s="52"/>
      <c r="H3" s="50"/>
      <c r="I3" s="50"/>
      <c r="J3" s="50"/>
      <c r="K3" s="50"/>
      <c r="L3" s="53"/>
      <c r="M3" s="52"/>
      <c r="N3" s="52"/>
      <c r="O3" s="52"/>
      <c r="P3" s="52"/>
      <c r="Q3" s="52"/>
      <c r="R3" s="52"/>
      <c r="S3" s="52"/>
      <c r="T3" s="50"/>
    </row>
    <row r="4" spans="1:20" ht="20.85" customHeight="1">
      <c r="A4" s="44"/>
      <c r="D4" s="40"/>
      <c r="E4" s="54"/>
      <c r="F4" s="33"/>
      <c r="G4" s="54"/>
      <c r="H4" s="33"/>
      <c r="I4" s="33"/>
      <c r="J4" s="54"/>
      <c r="K4" s="54"/>
      <c r="L4" s="33"/>
      <c r="T4" s="33"/>
    </row>
    <row r="5" spans="1:20" ht="20.85" customHeight="1">
      <c r="A5" s="44"/>
      <c r="D5" s="40"/>
      <c r="E5" s="54"/>
      <c r="F5" s="32"/>
      <c r="G5" s="55"/>
      <c r="H5" s="32"/>
      <c r="I5" s="32"/>
      <c r="J5" s="55"/>
      <c r="K5" s="55"/>
      <c r="L5" s="32"/>
      <c r="M5" s="52"/>
      <c r="N5" s="52"/>
      <c r="O5" s="52"/>
      <c r="P5" s="52"/>
      <c r="Q5" s="52"/>
      <c r="R5" s="52"/>
      <c r="S5" s="52"/>
      <c r="T5" s="56" t="s">
        <v>105</v>
      </c>
    </row>
    <row r="6" spans="1:20" ht="20.85" customHeight="1">
      <c r="N6" s="236" t="s">
        <v>110</v>
      </c>
      <c r="O6" s="236"/>
      <c r="P6" s="236"/>
      <c r="Q6" s="236"/>
      <c r="R6" s="236"/>
      <c r="T6" s="54"/>
    </row>
    <row r="7" spans="1:20" ht="20.85" customHeight="1">
      <c r="J7" s="57"/>
      <c r="K7" s="57"/>
      <c r="L7" s="57"/>
      <c r="N7" s="237" t="s">
        <v>142</v>
      </c>
      <c r="O7" s="237"/>
      <c r="P7" s="237"/>
      <c r="Q7" s="58"/>
      <c r="R7" s="58"/>
      <c r="T7" s="54"/>
    </row>
    <row r="8" spans="1:20" ht="20.85" customHeight="1">
      <c r="J8" s="57"/>
      <c r="K8" s="57"/>
      <c r="L8" s="57"/>
      <c r="N8" s="54" t="s">
        <v>154</v>
      </c>
      <c r="O8" s="54"/>
      <c r="P8" s="54" t="s">
        <v>181</v>
      </c>
      <c r="R8" s="54"/>
      <c r="T8" s="54"/>
    </row>
    <row r="9" spans="1:20" ht="20.85" customHeight="1">
      <c r="J9" s="235" t="s">
        <v>18</v>
      </c>
      <c r="K9" s="235"/>
      <c r="L9" s="235"/>
      <c r="N9" s="54" t="s">
        <v>157</v>
      </c>
      <c r="O9" s="54"/>
      <c r="P9" s="54" t="s">
        <v>182</v>
      </c>
      <c r="R9" s="54" t="s">
        <v>145</v>
      </c>
      <c r="T9" s="54"/>
    </row>
    <row r="10" spans="1:20" ht="20.85" customHeight="1">
      <c r="A10" s="44"/>
      <c r="F10" s="54" t="s">
        <v>22</v>
      </c>
      <c r="G10" s="54"/>
      <c r="H10" s="54"/>
      <c r="I10" s="54"/>
      <c r="J10" s="54" t="s">
        <v>24</v>
      </c>
      <c r="K10" s="54"/>
      <c r="L10" s="54"/>
      <c r="M10" s="54"/>
      <c r="N10" s="54" t="s">
        <v>156</v>
      </c>
      <c r="O10" s="54"/>
      <c r="P10" s="54" t="s">
        <v>183</v>
      </c>
      <c r="Q10" s="54"/>
      <c r="R10" s="54" t="s">
        <v>146</v>
      </c>
      <c r="S10" s="54"/>
      <c r="T10" s="54" t="s">
        <v>42</v>
      </c>
    </row>
    <row r="11" spans="1:20" ht="20.85" customHeight="1">
      <c r="A11" s="44"/>
      <c r="F11" s="54" t="s">
        <v>27</v>
      </c>
      <c r="G11" s="54"/>
      <c r="H11" s="54" t="s">
        <v>31</v>
      </c>
      <c r="I11" s="54"/>
      <c r="J11" s="54" t="s">
        <v>29</v>
      </c>
      <c r="K11" s="54"/>
      <c r="L11" s="54" t="s">
        <v>19</v>
      </c>
      <c r="M11" s="54"/>
      <c r="N11" s="54" t="s">
        <v>155</v>
      </c>
      <c r="O11" s="54"/>
      <c r="P11" s="54" t="s">
        <v>184</v>
      </c>
      <c r="Q11" s="54"/>
      <c r="R11" s="54" t="s">
        <v>119</v>
      </c>
      <c r="S11" s="54"/>
      <c r="T11" s="54" t="s">
        <v>107</v>
      </c>
    </row>
    <row r="12" spans="1:20" ht="20.85" customHeight="1">
      <c r="A12" s="44"/>
      <c r="D12" s="223" t="s">
        <v>0</v>
      </c>
      <c r="F12" s="147" t="s">
        <v>40</v>
      </c>
      <c r="G12" s="59"/>
      <c r="H12" s="147" t="s">
        <v>40</v>
      </c>
      <c r="I12" s="54"/>
      <c r="J12" s="147" t="s">
        <v>40</v>
      </c>
      <c r="K12" s="59"/>
      <c r="L12" s="147" t="s">
        <v>40</v>
      </c>
      <c r="M12" s="54"/>
      <c r="N12" s="147" t="s">
        <v>40</v>
      </c>
      <c r="O12" s="204"/>
      <c r="P12" s="147" t="s">
        <v>40</v>
      </c>
      <c r="Q12" s="54"/>
      <c r="R12" s="147" t="s">
        <v>40</v>
      </c>
      <c r="S12" s="54"/>
      <c r="T12" s="147" t="s">
        <v>40</v>
      </c>
    </row>
    <row r="13" spans="1:20" ht="6" customHeight="1">
      <c r="A13" s="44"/>
      <c r="F13" s="47"/>
      <c r="H13" s="45"/>
      <c r="I13" s="45"/>
      <c r="J13" s="47"/>
    </row>
    <row r="14" spans="1:20" ht="20.85" customHeight="1">
      <c r="A14" s="44" t="s">
        <v>215</v>
      </c>
      <c r="B14" s="205"/>
      <c r="F14" s="33">
        <v>373000000</v>
      </c>
      <c r="G14" s="33"/>
      <c r="H14" s="33">
        <v>3680616000</v>
      </c>
      <c r="I14" s="33"/>
      <c r="J14" s="33">
        <v>37300000</v>
      </c>
      <c r="K14" s="33"/>
      <c r="L14" s="33">
        <v>14598556893</v>
      </c>
      <c r="M14" s="33"/>
      <c r="N14" s="33">
        <v>-18383302</v>
      </c>
      <c r="O14" s="33"/>
      <c r="P14" s="33">
        <v>0</v>
      </c>
      <c r="Q14" s="33"/>
      <c r="R14" s="33">
        <v>-18383302</v>
      </c>
      <c r="S14" s="33"/>
      <c r="T14" s="33">
        <v>18671089591</v>
      </c>
    </row>
    <row r="15" spans="1:20" ht="6" customHeight="1"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</row>
    <row r="16" spans="1:20" ht="20.85" customHeight="1">
      <c r="A16" s="44" t="s">
        <v>214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</row>
    <row r="17" spans="1:20" ht="20.85" customHeight="1">
      <c r="A17" s="47" t="s">
        <v>93</v>
      </c>
      <c r="D17" s="45">
        <v>38</v>
      </c>
      <c r="F17" s="33">
        <v>0</v>
      </c>
      <c r="G17" s="33"/>
      <c r="H17" s="33">
        <v>0</v>
      </c>
      <c r="I17" s="33"/>
      <c r="J17" s="33">
        <v>0</v>
      </c>
      <c r="K17" s="33"/>
      <c r="L17" s="33">
        <v>-1119000000</v>
      </c>
      <c r="M17" s="33"/>
      <c r="N17" s="33">
        <v>0</v>
      </c>
      <c r="O17" s="33"/>
      <c r="P17" s="33">
        <v>0</v>
      </c>
      <c r="Q17" s="33"/>
      <c r="R17" s="33">
        <f>SUM(N17:Q17)</f>
        <v>0</v>
      </c>
      <c r="S17" s="33"/>
      <c r="T17" s="33">
        <f>SUM(F17:L17,R17)</f>
        <v>-1119000000</v>
      </c>
    </row>
    <row r="18" spans="1:20" ht="20.85" customHeight="1">
      <c r="A18" s="47" t="s">
        <v>96</v>
      </c>
      <c r="B18" s="49"/>
      <c r="F18" s="32">
        <v>0</v>
      </c>
      <c r="G18" s="33"/>
      <c r="H18" s="32">
        <v>0</v>
      </c>
      <c r="I18" s="33"/>
      <c r="J18" s="32">
        <v>0</v>
      </c>
      <c r="K18" s="33"/>
      <c r="L18" s="32">
        <v>3357860251</v>
      </c>
      <c r="M18" s="33"/>
      <c r="N18" s="32">
        <v>0</v>
      </c>
      <c r="O18" s="33"/>
      <c r="P18" s="32">
        <v>276202061</v>
      </c>
      <c r="Q18" s="33"/>
      <c r="R18" s="32">
        <f>SUM(N18:Q18)</f>
        <v>276202061</v>
      </c>
      <c r="S18" s="33"/>
      <c r="T18" s="32">
        <f>SUM(F18:L18,R18)</f>
        <v>3634062312</v>
      </c>
    </row>
    <row r="19" spans="1:20" ht="6" customHeight="1"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</row>
    <row r="20" spans="1:20" ht="20.85" customHeight="1" thickBot="1">
      <c r="A20" s="44" t="s">
        <v>216</v>
      </c>
      <c r="F20" s="130">
        <f>SUM(F14:F18)</f>
        <v>373000000</v>
      </c>
      <c r="G20" s="33"/>
      <c r="H20" s="130">
        <f>SUM(H14:H18)</f>
        <v>3680616000</v>
      </c>
      <c r="I20" s="33"/>
      <c r="J20" s="130">
        <f>SUM(J14:J18)</f>
        <v>37300000</v>
      </c>
      <c r="K20" s="33"/>
      <c r="L20" s="130">
        <f>SUM(L14:L18)</f>
        <v>16837417144</v>
      </c>
      <c r="M20" s="33"/>
      <c r="N20" s="130">
        <f>SUM(N14:N18)</f>
        <v>-18383302</v>
      </c>
      <c r="O20" s="33"/>
      <c r="P20" s="130">
        <f>SUM(P14:P18)</f>
        <v>276202061</v>
      </c>
      <c r="Q20" s="33"/>
      <c r="R20" s="130">
        <f>SUM(R14:R18)</f>
        <v>257818759</v>
      </c>
      <c r="S20" s="33"/>
      <c r="T20" s="130">
        <f>SUM(T14:T18)</f>
        <v>21186151903</v>
      </c>
    </row>
    <row r="21" spans="1:20" ht="20.85" customHeight="1" thickTop="1">
      <c r="A21" s="44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</row>
    <row r="22" spans="1:20" ht="20.85" customHeight="1">
      <c r="A22" s="44" t="s">
        <v>243</v>
      </c>
      <c r="B22" s="205"/>
      <c r="F22" s="124">
        <v>373000000</v>
      </c>
      <c r="G22" s="33"/>
      <c r="H22" s="124">
        <v>3680616000</v>
      </c>
      <c r="I22" s="33"/>
      <c r="J22" s="124">
        <v>37300000</v>
      </c>
      <c r="K22" s="33"/>
      <c r="L22" s="124">
        <v>16837417144</v>
      </c>
      <c r="M22" s="33"/>
      <c r="N22" s="124">
        <v>-18383302</v>
      </c>
      <c r="O22" s="33"/>
      <c r="P22" s="124">
        <v>276202061</v>
      </c>
      <c r="Q22" s="33"/>
      <c r="R22" s="124">
        <f>SUM(P22,N22)</f>
        <v>257818759</v>
      </c>
      <c r="S22" s="33"/>
      <c r="T22" s="124">
        <f>SUM(R22,L22,J22,H22,F22)</f>
        <v>21186151903</v>
      </c>
    </row>
    <row r="23" spans="1:20" ht="20.85" customHeight="1">
      <c r="A23" s="44" t="s">
        <v>214</v>
      </c>
      <c r="F23" s="124"/>
      <c r="G23" s="33"/>
      <c r="H23" s="124"/>
      <c r="I23" s="33"/>
      <c r="J23" s="124"/>
      <c r="K23" s="33"/>
      <c r="L23" s="124"/>
      <c r="M23" s="33"/>
      <c r="N23" s="124"/>
      <c r="O23" s="33"/>
      <c r="P23" s="124"/>
      <c r="Q23" s="33"/>
      <c r="R23" s="124"/>
      <c r="S23" s="33"/>
      <c r="T23" s="124"/>
    </row>
    <row r="24" spans="1:20" ht="20.85" customHeight="1">
      <c r="A24" s="47" t="s">
        <v>93</v>
      </c>
      <c r="D24" s="45">
        <v>38</v>
      </c>
      <c r="F24" s="124">
        <v>0</v>
      </c>
      <c r="G24" s="33"/>
      <c r="H24" s="124">
        <v>0</v>
      </c>
      <c r="I24" s="33"/>
      <c r="J24" s="124">
        <v>0</v>
      </c>
      <c r="K24" s="33"/>
      <c r="L24" s="124">
        <v>-1119000000</v>
      </c>
      <c r="M24" s="33"/>
      <c r="N24" s="124">
        <v>0</v>
      </c>
      <c r="O24" s="33"/>
      <c r="P24" s="124">
        <v>0</v>
      </c>
      <c r="Q24" s="33"/>
      <c r="R24" s="124">
        <f>SUM(N24:Q24)</f>
        <v>0</v>
      </c>
      <c r="S24" s="33"/>
      <c r="T24" s="124">
        <f>SUM(F24:L24,R24)</f>
        <v>-1119000000</v>
      </c>
    </row>
    <row r="25" spans="1:20" ht="20.85" customHeight="1">
      <c r="A25" s="47" t="s">
        <v>147</v>
      </c>
      <c r="B25" s="49"/>
      <c r="F25" s="122">
        <v>0</v>
      </c>
      <c r="G25" s="33"/>
      <c r="H25" s="122">
        <v>0</v>
      </c>
      <c r="I25" s="33"/>
      <c r="J25" s="122">
        <v>0</v>
      </c>
      <c r="K25" s="33"/>
      <c r="L25" s="122">
        <v>2670994578</v>
      </c>
      <c r="M25" s="33"/>
      <c r="N25" s="122">
        <v>2186329</v>
      </c>
      <c r="O25" s="33"/>
      <c r="P25" s="122">
        <v>-408957484</v>
      </c>
      <c r="Q25" s="33"/>
      <c r="R25" s="122">
        <f>SUM(N25:Q25)</f>
        <v>-406771155</v>
      </c>
      <c r="S25" s="33"/>
      <c r="T25" s="122">
        <f>SUM(F25:L25,R25)</f>
        <v>2264223423</v>
      </c>
    </row>
    <row r="26" spans="1:20" ht="6" customHeight="1">
      <c r="F26" s="124"/>
      <c r="G26" s="33"/>
      <c r="H26" s="124"/>
      <c r="I26" s="33"/>
      <c r="J26" s="124"/>
      <c r="K26" s="33"/>
      <c r="L26" s="124"/>
      <c r="M26" s="33"/>
      <c r="N26" s="124"/>
      <c r="O26" s="33"/>
      <c r="P26" s="124"/>
      <c r="Q26" s="33"/>
      <c r="R26" s="124"/>
      <c r="S26" s="33"/>
      <c r="T26" s="124"/>
    </row>
    <row r="27" spans="1:20" ht="20.85" customHeight="1" thickBot="1">
      <c r="A27" s="44" t="s">
        <v>244</v>
      </c>
      <c r="F27" s="131">
        <f>SUM(F22:F25)</f>
        <v>373000000</v>
      </c>
      <c r="G27" s="33"/>
      <c r="H27" s="131">
        <f>SUM(H22:H25)</f>
        <v>3680616000</v>
      </c>
      <c r="I27" s="33"/>
      <c r="J27" s="131">
        <f>SUM(J22:J25)</f>
        <v>37300000</v>
      </c>
      <c r="K27" s="33"/>
      <c r="L27" s="131">
        <f>SUM(L22:L25)</f>
        <v>18389411722</v>
      </c>
      <c r="M27" s="131">
        <f t="shared" ref="M27" si="0">SUM(M23:M25)</f>
        <v>0</v>
      </c>
      <c r="N27" s="131">
        <f>SUM(N22:N25)</f>
        <v>-16196973</v>
      </c>
      <c r="O27" s="33"/>
      <c r="P27" s="131">
        <f>SUM(P22:P25)</f>
        <v>-132755423</v>
      </c>
      <c r="Q27" s="33"/>
      <c r="R27" s="131">
        <f>SUM(R22:R25)</f>
        <v>-148952396</v>
      </c>
      <c r="S27" s="33"/>
      <c r="T27" s="131">
        <f>SUM(T22:T25)</f>
        <v>22331375326</v>
      </c>
    </row>
    <row r="28" spans="1:20" ht="20.85" customHeight="1" thickTop="1">
      <c r="A28" s="44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</row>
    <row r="29" spans="1:20" ht="20.85" customHeight="1">
      <c r="A29" s="44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</row>
    <row r="30" spans="1:20" ht="20.85" customHeight="1">
      <c r="A30" s="44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</row>
    <row r="31" spans="1:20" ht="20.85" customHeight="1">
      <c r="A31" s="44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</row>
    <row r="32" spans="1:20" ht="13.5" customHeight="1">
      <c r="A32" s="44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</row>
    <row r="33" spans="1:20" ht="21.95" customHeight="1">
      <c r="A33" s="53" t="str">
        <f>'12'!A40</f>
        <v>หมายเหตุประกอบงบการเงินเป็นส่วนหนึ่งของงบการเงินนี้</v>
      </c>
      <c r="B33" s="53"/>
      <c r="C33" s="53"/>
      <c r="D33" s="51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</row>
  </sheetData>
  <mergeCells count="3">
    <mergeCell ref="J9:L9"/>
    <mergeCell ref="N6:R6"/>
    <mergeCell ref="N7:P7"/>
  </mergeCells>
  <pageMargins left="0.5" right="0.5" top="0.5" bottom="0.6" header="0.49" footer="0.4"/>
  <pageSetup paperSize="9" scale="85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L163"/>
  <sheetViews>
    <sheetView tabSelected="1" topLeftCell="A56" zoomScale="96" zoomScaleNormal="96" zoomScaleSheetLayoutView="160" workbookViewId="0">
      <selection activeCell="C31" sqref="C31"/>
    </sheetView>
  </sheetViews>
  <sheetFormatPr defaultColWidth="9.140625" defaultRowHeight="16.350000000000001" customHeight="1"/>
  <cols>
    <col min="1" max="2" width="1.85546875" style="3" customWidth="1"/>
    <col min="3" max="3" width="46.140625" style="3" customWidth="1"/>
    <col min="4" max="4" width="7.5703125" style="36" customWidth="1"/>
    <col min="5" max="5" width="0.5703125" style="3" customWidth="1"/>
    <col min="6" max="6" width="13.140625" style="4" bestFit="1" customWidth="1"/>
    <col min="7" max="7" width="0.5703125" style="5" customWidth="1"/>
    <col min="8" max="8" width="13.140625" style="4" bestFit="1" customWidth="1"/>
    <col min="9" max="9" width="0.5703125" style="6" customWidth="1"/>
    <col min="10" max="10" width="12.5703125" style="4" customWidth="1"/>
    <col min="11" max="11" width="0.5703125" style="5" customWidth="1"/>
    <col min="12" max="12" width="12.5703125" style="4" customWidth="1"/>
    <col min="13" max="16384" width="9.140625" style="8"/>
  </cols>
  <sheetData>
    <row r="1" spans="1:12" ht="21.75" customHeight="1">
      <c r="A1" s="1" t="str">
        <f>'7- 9'!A1</f>
        <v xml:space="preserve">บริษัท พลังงานบริสุทธิ์ จำกัด (มหาชน)  </v>
      </c>
      <c r="B1" s="1"/>
      <c r="C1" s="1"/>
    </row>
    <row r="2" spans="1:12" ht="21.75" customHeight="1">
      <c r="A2" s="1" t="s">
        <v>47</v>
      </c>
      <c r="B2" s="1"/>
      <c r="C2" s="1"/>
    </row>
    <row r="3" spans="1:12" ht="21.75" customHeight="1">
      <c r="A3" s="9" t="str">
        <f>'10 -11'!A3</f>
        <v>สำหรับปีสิ้นสุดวันที่ 31 ธันวาคม พ.ศ. 2564</v>
      </c>
      <c r="B3" s="9"/>
      <c r="C3" s="9"/>
      <c r="D3" s="42"/>
      <c r="E3" s="11"/>
      <c r="F3" s="12"/>
      <c r="G3" s="13"/>
      <c r="H3" s="12"/>
      <c r="I3" s="14"/>
      <c r="J3" s="12"/>
      <c r="K3" s="13"/>
      <c r="L3" s="12"/>
    </row>
    <row r="4" spans="1:12" ht="18" customHeight="1"/>
    <row r="5" spans="1:12" ht="19.350000000000001" customHeight="1">
      <c r="A5" s="8"/>
      <c r="D5" s="163"/>
      <c r="E5" s="1"/>
      <c r="F5" s="228" t="s">
        <v>99</v>
      </c>
      <c r="G5" s="228"/>
      <c r="H5" s="228"/>
      <c r="I5" s="16"/>
      <c r="J5" s="228" t="s">
        <v>105</v>
      </c>
      <c r="K5" s="228"/>
      <c r="L5" s="228"/>
    </row>
    <row r="6" spans="1:12" ht="19.350000000000001" customHeight="1">
      <c r="D6" s="164"/>
      <c r="E6" s="1"/>
      <c r="F6" s="16" t="s">
        <v>241</v>
      </c>
      <c r="G6" s="19"/>
      <c r="H6" s="16" t="s">
        <v>178</v>
      </c>
      <c r="I6" s="20"/>
      <c r="J6" s="16" t="s">
        <v>241</v>
      </c>
      <c r="K6" s="19"/>
      <c r="L6" s="16" t="s">
        <v>178</v>
      </c>
    </row>
    <row r="7" spans="1:12" ht="19.350000000000001" customHeight="1">
      <c r="D7" s="165" t="s">
        <v>0</v>
      </c>
      <c r="E7" s="1"/>
      <c r="F7" s="18" t="s">
        <v>40</v>
      </c>
      <c r="G7" s="22"/>
      <c r="H7" s="18" t="s">
        <v>40</v>
      </c>
      <c r="I7" s="23"/>
      <c r="J7" s="18" t="s">
        <v>40</v>
      </c>
      <c r="K7" s="22"/>
      <c r="L7" s="18" t="s">
        <v>40</v>
      </c>
    </row>
    <row r="8" spans="1:12" ht="8.1" customHeight="1">
      <c r="D8" s="164"/>
      <c r="E8" s="1"/>
      <c r="F8" s="119"/>
      <c r="G8" s="22"/>
      <c r="H8" s="7"/>
      <c r="I8" s="23"/>
      <c r="J8" s="119"/>
      <c r="K8" s="22"/>
      <c r="L8" s="7"/>
    </row>
    <row r="9" spans="1:12" ht="19.350000000000001" customHeight="1">
      <c r="A9" s="1" t="s">
        <v>32</v>
      </c>
      <c r="F9" s="120"/>
      <c r="J9" s="120"/>
    </row>
    <row r="10" spans="1:12" ht="19.350000000000001" customHeight="1">
      <c r="A10" s="3" t="s">
        <v>102</v>
      </c>
      <c r="F10" s="166">
        <v>5932698192</v>
      </c>
      <c r="G10" s="167"/>
      <c r="H10" s="167">
        <v>5029158474</v>
      </c>
      <c r="I10" s="167"/>
      <c r="J10" s="166">
        <v>2676642360</v>
      </c>
      <c r="K10" s="167"/>
      <c r="L10" s="167">
        <v>3354184987</v>
      </c>
    </row>
    <row r="11" spans="1:12" ht="19.350000000000001" customHeight="1">
      <c r="A11" s="3" t="s">
        <v>233</v>
      </c>
      <c r="F11" s="166"/>
      <c r="G11" s="167"/>
      <c r="H11" s="167"/>
      <c r="I11" s="167"/>
      <c r="J11" s="166"/>
      <c r="K11" s="167"/>
      <c r="L11" s="167"/>
    </row>
    <row r="12" spans="1:12" ht="19.350000000000001" customHeight="1">
      <c r="B12" s="3" t="s">
        <v>234</v>
      </c>
      <c r="F12" s="166"/>
      <c r="G12" s="167"/>
      <c r="H12" s="167"/>
      <c r="I12" s="167"/>
      <c r="J12" s="166"/>
      <c r="K12" s="167"/>
      <c r="L12" s="167"/>
    </row>
    <row r="13" spans="1:12" ht="19.350000000000001" customHeight="1">
      <c r="A13" s="3" t="s">
        <v>9</v>
      </c>
      <c r="B13" s="38" t="s">
        <v>33</v>
      </c>
      <c r="F13" s="166">
        <v>2767972376</v>
      </c>
      <c r="G13" s="167"/>
      <c r="H13" s="167">
        <v>2730380260</v>
      </c>
      <c r="I13" s="167"/>
      <c r="J13" s="166">
        <v>96920120</v>
      </c>
      <c r="K13" s="167"/>
      <c r="L13" s="167">
        <v>119402885</v>
      </c>
    </row>
    <row r="14" spans="1:12" ht="19.350000000000001" customHeight="1">
      <c r="B14" s="38" t="s">
        <v>264</v>
      </c>
      <c r="D14" s="2"/>
      <c r="F14" s="166">
        <v>98423901</v>
      </c>
      <c r="G14" s="167"/>
      <c r="H14" s="167">
        <v>5807644</v>
      </c>
      <c r="I14" s="167"/>
      <c r="J14" s="166">
        <v>22306229</v>
      </c>
      <c r="K14" s="167"/>
      <c r="L14" s="167">
        <v>1441013</v>
      </c>
    </row>
    <row r="15" spans="1:12" ht="19.350000000000001" customHeight="1">
      <c r="B15" s="38" t="s">
        <v>262</v>
      </c>
      <c r="F15" s="166">
        <v>-13359553</v>
      </c>
      <c r="G15" s="167"/>
      <c r="H15" s="167">
        <v>-67931198</v>
      </c>
      <c r="I15" s="167"/>
      <c r="J15" s="166">
        <v>0</v>
      </c>
      <c r="K15" s="167"/>
      <c r="L15" s="167">
        <v>0</v>
      </c>
    </row>
    <row r="16" spans="1:12" ht="19.350000000000001" customHeight="1">
      <c r="B16" s="38" t="s">
        <v>34</v>
      </c>
      <c r="D16" s="2">
        <v>33</v>
      </c>
      <c r="F16" s="166">
        <v>-32846917</v>
      </c>
      <c r="G16" s="167"/>
      <c r="H16" s="167">
        <v>-30528099</v>
      </c>
      <c r="I16" s="167"/>
      <c r="J16" s="166">
        <v>-366207111</v>
      </c>
      <c r="K16" s="167"/>
      <c r="L16" s="167">
        <v>-431106923</v>
      </c>
    </row>
    <row r="17" spans="1:12" ht="19.350000000000001" customHeight="1">
      <c r="B17" s="38" t="s">
        <v>94</v>
      </c>
      <c r="D17" s="36">
        <v>17.2</v>
      </c>
      <c r="F17" s="166">
        <v>0</v>
      </c>
      <c r="G17" s="167"/>
      <c r="H17" s="167">
        <v>0</v>
      </c>
      <c r="I17" s="167"/>
      <c r="J17" s="166">
        <v>-2816357289</v>
      </c>
      <c r="K17" s="167"/>
      <c r="L17" s="167">
        <v>-3871536709</v>
      </c>
    </row>
    <row r="18" spans="1:12" ht="19.350000000000001" customHeight="1">
      <c r="B18" s="38" t="s">
        <v>88</v>
      </c>
      <c r="D18" s="2">
        <v>34</v>
      </c>
      <c r="F18" s="166">
        <v>1387538451</v>
      </c>
      <c r="G18" s="167"/>
      <c r="H18" s="167">
        <v>1636797026</v>
      </c>
      <c r="I18" s="167"/>
      <c r="J18" s="166">
        <v>691417927</v>
      </c>
      <c r="K18" s="167"/>
      <c r="L18" s="167">
        <v>845008629</v>
      </c>
    </row>
    <row r="19" spans="1:12" ht="19.350000000000001" customHeight="1">
      <c r="B19" s="38" t="s">
        <v>71</v>
      </c>
      <c r="F19" s="166">
        <v>23404636</v>
      </c>
      <c r="G19" s="167"/>
      <c r="H19" s="167">
        <v>12739765</v>
      </c>
      <c r="I19" s="167"/>
      <c r="J19" s="166">
        <v>12118676</v>
      </c>
      <c r="K19" s="167"/>
      <c r="L19" s="167">
        <v>8203752</v>
      </c>
    </row>
    <row r="20" spans="1:12" ht="19.350000000000001" customHeight="1">
      <c r="B20" s="38" t="s">
        <v>148</v>
      </c>
      <c r="F20" s="166">
        <v>0</v>
      </c>
      <c r="G20" s="167"/>
      <c r="H20" s="167">
        <v>11395540</v>
      </c>
      <c r="I20" s="167"/>
      <c r="J20" s="166">
        <v>0</v>
      </c>
      <c r="K20" s="167"/>
      <c r="L20" s="167">
        <v>0</v>
      </c>
    </row>
    <row r="21" spans="1:12" ht="19.350000000000001" customHeight="1">
      <c r="B21" s="38" t="s">
        <v>293</v>
      </c>
      <c r="D21" s="36">
        <v>17.100000000000001</v>
      </c>
      <c r="F21" s="166">
        <v>-13545817</v>
      </c>
      <c r="G21" s="167"/>
      <c r="H21" s="167">
        <v>61049730</v>
      </c>
      <c r="I21" s="167"/>
      <c r="J21" s="166">
        <v>0</v>
      </c>
      <c r="K21" s="167"/>
      <c r="L21" s="167">
        <v>0</v>
      </c>
    </row>
    <row r="22" spans="1:12" ht="19.350000000000001" customHeight="1">
      <c r="B22" s="219" t="s">
        <v>268</v>
      </c>
      <c r="C22" s="38"/>
      <c r="D22" s="36">
        <v>17.100000000000001</v>
      </c>
      <c r="F22" s="166">
        <v>0</v>
      </c>
      <c r="G22" s="167"/>
      <c r="H22" s="167">
        <v>-8758602</v>
      </c>
      <c r="I22" s="167"/>
      <c r="J22" s="166">
        <v>0</v>
      </c>
      <c r="K22" s="167"/>
      <c r="L22" s="167">
        <v>0</v>
      </c>
    </row>
    <row r="23" spans="1:12" ht="19.350000000000001" customHeight="1">
      <c r="A23" s="8"/>
      <c r="B23" s="38" t="s">
        <v>223</v>
      </c>
      <c r="D23" s="36">
        <v>17.100000000000001</v>
      </c>
      <c r="F23" s="166">
        <v>61464</v>
      </c>
      <c r="G23" s="167"/>
      <c r="H23" s="167">
        <v>0</v>
      </c>
      <c r="I23" s="167"/>
      <c r="J23" s="166">
        <v>0</v>
      </c>
      <c r="K23" s="167"/>
      <c r="L23" s="167">
        <v>64735371</v>
      </c>
    </row>
    <row r="24" spans="1:12" ht="19.350000000000001" customHeight="1">
      <c r="A24" s="8"/>
      <c r="B24" s="38" t="s">
        <v>224</v>
      </c>
      <c r="C24" s="38"/>
      <c r="F24" s="166">
        <v>0</v>
      </c>
      <c r="G24" s="167"/>
      <c r="H24" s="167">
        <v>-2886785</v>
      </c>
      <c r="I24" s="167"/>
      <c r="J24" s="166">
        <v>0</v>
      </c>
      <c r="K24" s="167"/>
      <c r="L24" s="167">
        <v>0</v>
      </c>
    </row>
    <row r="25" spans="1:12" ht="19.350000000000001" customHeight="1">
      <c r="A25" s="8"/>
      <c r="B25" s="38" t="s">
        <v>278</v>
      </c>
      <c r="F25" s="166">
        <v>-190906163</v>
      </c>
      <c r="G25" s="167"/>
      <c r="H25" s="167">
        <v>81341425</v>
      </c>
      <c r="I25" s="167"/>
      <c r="J25" s="166">
        <v>993748</v>
      </c>
      <c r="K25" s="167"/>
      <c r="L25" s="167">
        <v>-1360837</v>
      </c>
    </row>
    <row r="26" spans="1:12" ht="19.350000000000001" customHeight="1">
      <c r="A26" s="8"/>
      <c r="B26" s="38" t="s">
        <v>250</v>
      </c>
      <c r="F26" s="166">
        <v>-127857170</v>
      </c>
      <c r="G26" s="167"/>
      <c r="H26" s="167">
        <v>0</v>
      </c>
      <c r="I26" s="167"/>
      <c r="J26" s="166">
        <v>0</v>
      </c>
      <c r="K26" s="167"/>
      <c r="L26" s="167">
        <v>0</v>
      </c>
    </row>
    <row r="27" spans="1:12" ht="19.350000000000001" customHeight="1">
      <c r="A27" s="8"/>
      <c r="B27" s="38" t="s">
        <v>251</v>
      </c>
      <c r="D27" s="2">
        <v>22</v>
      </c>
      <c r="F27" s="166">
        <v>5530993</v>
      </c>
      <c r="G27" s="167"/>
      <c r="H27" s="167">
        <v>0</v>
      </c>
      <c r="I27" s="167"/>
      <c r="J27" s="166">
        <v>1286250</v>
      </c>
      <c r="K27" s="167"/>
      <c r="L27" s="167">
        <v>0</v>
      </c>
    </row>
    <row r="28" spans="1:12" ht="18.600000000000001" customHeight="1">
      <c r="A28" s="8"/>
      <c r="B28" s="38" t="s">
        <v>270</v>
      </c>
      <c r="D28" s="2">
        <v>19</v>
      </c>
      <c r="F28" s="166">
        <v>11696854</v>
      </c>
      <c r="G28" s="167"/>
      <c r="H28" s="167">
        <v>3373454</v>
      </c>
      <c r="I28" s="167"/>
      <c r="J28" s="166">
        <v>287</v>
      </c>
      <c r="K28" s="167"/>
      <c r="L28" s="167">
        <v>0</v>
      </c>
    </row>
    <row r="29" spans="1:12" ht="19.350000000000001" customHeight="1">
      <c r="A29" s="8"/>
      <c r="B29" s="38" t="s">
        <v>271</v>
      </c>
      <c r="F29" s="166">
        <v>32665872</v>
      </c>
      <c r="G29" s="167"/>
      <c r="H29" s="167">
        <v>6265237</v>
      </c>
      <c r="I29" s="167"/>
      <c r="J29" s="166">
        <v>0</v>
      </c>
      <c r="K29" s="167"/>
      <c r="L29" s="167">
        <v>0</v>
      </c>
    </row>
    <row r="30" spans="1:12" ht="19.350000000000001" customHeight="1">
      <c r="A30" s="8"/>
      <c r="B30" s="38" t="s">
        <v>281</v>
      </c>
      <c r="C30" s="38"/>
      <c r="D30" s="2"/>
      <c r="F30" s="121">
        <v>-7427346</v>
      </c>
      <c r="G30" s="31"/>
      <c r="H30" s="31">
        <v>0</v>
      </c>
      <c r="I30" s="171"/>
      <c r="J30" s="123">
        <v>0</v>
      </c>
      <c r="K30" s="28"/>
      <c r="L30" s="28">
        <v>-1387595</v>
      </c>
    </row>
    <row r="31" spans="1:12" ht="18.75">
      <c r="B31" s="38" t="s">
        <v>284</v>
      </c>
      <c r="F31" s="121">
        <v>-65377189</v>
      </c>
      <c r="G31" s="31"/>
      <c r="H31" s="31">
        <v>-2300365</v>
      </c>
      <c r="I31" s="28"/>
      <c r="J31" s="123">
        <v>-64996626</v>
      </c>
      <c r="K31" s="28"/>
      <c r="L31" s="28">
        <v>-7632114</v>
      </c>
    </row>
    <row r="32" spans="1:12" ht="18.75">
      <c r="B32" s="38" t="s">
        <v>252</v>
      </c>
      <c r="F32" s="121"/>
      <c r="G32" s="31"/>
      <c r="H32" s="31"/>
      <c r="I32" s="28"/>
      <c r="J32" s="123"/>
      <c r="K32" s="28"/>
      <c r="L32" s="28"/>
    </row>
    <row r="33" spans="1:12" ht="18.75">
      <c r="B33" s="38"/>
      <c r="C33" s="3" t="s">
        <v>253</v>
      </c>
      <c r="D33" s="36">
        <v>27.1</v>
      </c>
      <c r="F33" s="121">
        <v>133837806</v>
      </c>
      <c r="G33" s="31"/>
      <c r="H33" s="31">
        <v>0</v>
      </c>
      <c r="I33" s="28"/>
      <c r="J33" s="123">
        <v>0</v>
      </c>
      <c r="K33" s="28"/>
      <c r="L33" s="28">
        <v>0</v>
      </c>
    </row>
    <row r="34" spans="1:12" ht="18.75">
      <c r="B34" s="38" t="s">
        <v>291</v>
      </c>
      <c r="F34" s="121"/>
      <c r="G34" s="31"/>
      <c r="H34" s="31"/>
      <c r="I34" s="28"/>
      <c r="J34" s="123"/>
      <c r="K34" s="28"/>
      <c r="L34" s="28"/>
    </row>
    <row r="35" spans="1:12" ht="18.75">
      <c r="B35" s="38"/>
      <c r="C35" s="3" t="s">
        <v>235</v>
      </c>
      <c r="D35" s="36">
        <v>40.6</v>
      </c>
      <c r="F35" s="169">
        <v>0</v>
      </c>
      <c r="G35" s="31"/>
      <c r="H35" s="170">
        <v>0</v>
      </c>
      <c r="I35" s="28"/>
      <c r="J35" s="192">
        <v>-57742854</v>
      </c>
      <c r="K35" s="28"/>
      <c r="L35" s="35">
        <v>-57150326</v>
      </c>
    </row>
    <row r="36" spans="1:12" ht="19.350000000000001" customHeight="1">
      <c r="A36" s="8"/>
      <c r="B36" s="3" t="s">
        <v>236</v>
      </c>
      <c r="F36" s="168"/>
      <c r="G36" s="8"/>
      <c r="H36" s="8"/>
      <c r="I36" s="8"/>
      <c r="J36" s="168"/>
      <c r="K36" s="8"/>
      <c r="L36" s="8"/>
    </row>
    <row r="37" spans="1:12" ht="19.350000000000001" customHeight="1">
      <c r="A37" s="8"/>
      <c r="C37" s="3" t="s">
        <v>237</v>
      </c>
      <c r="F37" s="123">
        <f>SUM(F10:F35)</f>
        <v>9942510390</v>
      </c>
      <c r="G37" s="31"/>
      <c r="H37" s="28">
        <f>SUM(H10:H35)</f>
        <v>9465903506</v>
      </c>
      <c r="I37" s="29"/>
      <c r="J37" s="123">
        <f>SUM(J10:K35)</f>
        <v>196381717</v>
      </c>
      <c r="K37" s="29"/>
      <c r="L37" s="28">
        <f>SUM(L10:L35)</f>
        <v>22802133</v>
      </c>
    </row>
    <row r="38" spans="1:12" ht="19.350000000000001" customHeight="1">
      <c r="B38" s="3" t="s">
        <v>43</v>
      </c>
      <c r="D38" s="164"/>
      <c r="E38" s="1"/>
      <c r="F38" s="121"/>
      <c r="G38" s="31"/>
      <c r="H38" s="31"/>
      <c r="I38" s="112"/>
      <c r="J38" s="125"/>
      <c r="K38" s="113"/>
      <c r="L38" s="111"/>
    </row>
    <row r="39" spans="1:12" ht="19.350000000000001" customHeight="1">
      <c r="B39" s="8"/>
      <c r="C39" s="38" t="s">
        <v>85</v>
      </c>
      <c r="D39" s="164"/>
      <c r="E39" s="1"/>
      <c r="F39" s="121">
        <v>-1015963266</v>
      </c>
      <c r="G39" s="31"/>
      <c r="H39" s="31">
        <v>-88825778</v>
      </c>
      <c r="I39" s="112"/>
      <c r="J39" s="126">
        <v>-34718562</v>
      </c>
      <c r="K39" s="113"/>
      <c r="L39" s="115">
        <v>-175839280</v>
      </c>
    </row>
    <row r="40" spans="1:12" ht="19.350000000000001" customHeight="1">
      <c r="B40" s="8"/>
      <c r="C40" s="38" t="s">
        <v>72</v>
      </c>
      <c r="D40" s="164"/>
      <c r="E40" s="1"/>
      <c r="F40" s="121">
        <v>-400780056</v>
      </c>
      <c r="G40" s="31"/>
      <c r="H40" s="31">
        <v>-257700134</v>
      </c>
      <c r="I40" s="112"/>
      <c r="J40" s="126">
        <v>-85720085</v>
      </c>
      <c r="K40" s="113"/>
      <c r="L40" s="115">
        <v>37079250</v>
      </c>
    </row>
    <row r="41" spans="1:12" ht="19.350000000000001" customHeight="1">
      <c r="B41" s="8"/>
      <c r="C41" s="38" t="s">
        <v>73</v>
      </c>
      <c r="D41" s="164"/>
      <c r="E41" s="1"/>
      <c r="F41" s="121">
        <v>-675085535</v>
      </c>
      <c r="G41" s="31"/>
      <c r="H41" s="31">
        <v>-72157572</v>
      </c>
      <c r="I41" s="112"/>
      <c r="J41" s="126">
        <v>68588675</v>
      </c>
      <c r="K41" s="113"/>
      <c r="L41" s="115">
        <v>-80834525</v>
      </c>
    </row>
    <row r="42" spans="1:12" ht="19.350000000000001" customHeight="1">
      <c r="B42" s="8"/>
      <c r="C42" s="38" t="s">
        <v>75</v>
      </c>
      <c r="D42" s="164"/>
      <c r="E42" s="1"/>
      <c r="F42" s="121">
        <v>266135</v>
      </c>
      <c r="G42" s="31"/>
      <c r="H42" s="31">
        <v>15336955</v>
      </c>
      <c r="I42" s="112"/>
      <c r="J42" s="126">
        <v>-257022</v>
      </c>
      <c r="K42" s="113"/>
      <c r="L42" s="115">
        <v>7592211</v>
      </c>
    </row>
    <row r="43" spans="1:12" ht="19.350000000000001" customHeight="1">
      <c r="B43" s="8"/>
      <c r="C43" s="38" t="s">
        <v>89</v>
      </c>
      <c r="D43" s="164"/>
      <c r="E43" s="1"/>
      <c r="F43" s="121">
        <v>-14270122</v>
      </c>
      <c r="G43" s="31"/>
      <c r="H43" s="31">
        <v>72143170</v>
      </c>
      <c r="I43" s="112"/>
      <c r="J43" s="126">
        <v>-36695551</v>
      </c>
      <c r="K43" s="113"/>
      <c r="L43" s="115">
        <v>30378799</v>
      </c>
    </row>
    <row r="44" spans="1:12" ht="19.350000000000001" customHeight="1">
      <c r="B44" s="8"/>
      <c r="C44" s="38" t="s">
        <v>74</v>
      </c>
      <c r="D44" s="164"/>
      <c r="E44" s="1"/>
      <c r="F44" s="121">
        <v>17392277</v>
      </c>
      <c r="G44" s="31"/>
      <c r="H44" s="31">
        <v>137147004</v>
      </c>
      <c r="I44" s="28"/>
      <c r="J44" s="123">
        <v>96766143</v>
      </c>
      <c r="K44" s="28"/>
      <c r="L44" s="28">
        <v>24445633</v>
      </c>
    </row>
    <row r="45" spans="1:12" ht="19.350000000000001" customHeight="1">
      <c r="B45" s="8"/>
      <c r="C45" s="38" t="s">
        <v>149</v>
      </c>
      <c r="D45" s="164"/>
      <c r="E45" s="1"/>
      <c r="F45" s="169">
        <v>-3323060</v>
      </c>
      <c r="G45" s="31"/>
      <c r="H45" s="170">
        <v>-5412348</v>
      </c>
      <c r="I45" s="171"/>
      <c r="J45" s="192">
        <v>0</v>
      </c>
      <c r="K45" s="28"/>
      <c r="L45" s="35">
        <v>51816</v>
      </c>
    </row>
    <row r="46" spans="1:12" ht="8.1" customHeight="1">
      <c r="A46" s="8"/>
      <c r="D46" s="164"/>
      <c r="E46" s="1"/>
      <c r="F46" s="121"/>
      <c r="G46" s="31"/>
      <c r="H46" s="31"/>
      <c r="I46" s="112"/>
      <c r="J46" s="125"/>
      <c r="K46" s="113"/>
      <c r="L46" s="111"/>
    </row>
    <row r="47" spans="1:12" ht="19.350000000000001" customHeight="1">
      <c r="A47" s="8"/>
      <c r="B47" s="3" t="s">
        <v>172</v>
      </c>
      <c r="C47" s="8"/>
      <c r="D47" s="164"/>
      <c r="E47" s="1"/>
      <c r="F47" s="126">
        <f>SUM(F37:F45)</f>
        <v>7850746763</v>
      </c>
      <c r="G47" s="31"/>
      <c r="H47" s="115">
        <f>SUM(H37:H45)</f>
        <v>9266434803</v>
      </c>
      <c r="I47" s="112"/>
      <c r="J47" s="126">
        <f>SUM(J37:J45)</f>
        <v>204345315</v>
      </c>
      <c r="K47" s="113"/>
      <c r="L47" s="115">
        <f>SUM(L37:L45)</f>
        <v>-134323963</v>
      </c>
    </row>
    <row r="48" spans="1:12" ht="19.350000000000001" customHeight="1">
      <c r="A48" s="8"/>
      <c r="C48" s="38" t="s">
        <v>79</v>
      </c>
      <c r="D48" s="164"/>
      <c r="E48" s="1"/>
      <c r="F48" s="169">
        <v>-52622656</v>
      </c>
      <c r="G48" s="31"/>
      <c r="H48" s="170">
        <v>-28799955</v>
      </c>
      <c r="I48" s="112"/>
      <c r="J48" s="172">
        <v>-6785320</v>
      </c>
      <c r="K48" s="113"/>
      <c r="L48" s="173">
        <v>-10866244</v>
      </c>
    </row>
    <row r="49" spans="1:12" ht="8.1" customHeight="1">
      <c r="A49" s="8"/>
      <c r="D49" s="164"/>
      <c r="E49" s="1"/>
      <c r="F49" s="121"/>
      <c r="G49" s="31"/>
      <c r="H49" s="31"/>
      <c r="I49" s="112"/>
      <c r="J49" s="125"/>
      <c r="K49" s="113"/>
      <c r="L49" s="111"/>
    </row>
    <row r="50" spans="1:12" ht="19.350000000000001" customHeight="1">
      <c r="B50" s="1" t="s">
        <v>173</v>
      </c>
      <c r="C50" s="8"/>
      <c r="D50" s="164"/>
      <c r="E50" s="1"/>
      <c r="F50" s="172">
        <f>SUM(F47:F48)</f>
        <v>7798124107</v>
      </c>
      <c r="G50" s="31"/>
      <c r="H50" s="173">
        <f>SUM(H47:H48)</f>
        <v>9237634848</v>
      </c>
      <c r="I50" s="112"/>
      <c r="J50" s="172">
        <f>SUM(J47:J48)</f>
        <v>197559995</v>
      </c>
      <c r="K50" s="113"/>
      <c r="L50" s="173">
        <f>SUM(L47:L48)</f>
        <v>-145190207</v>
      </c>
    </row>
    <row r="51" spans="1:12" ht="19.350000000000001" customHeight="1">
      <c r="B51" s="1"/>
      <c r="C51" s="8"/>
      <c r="D51" s="164"/>
      <c r="E51" s="1"/>
      <c r="F51" s="174"/>
      <c r="G51" s="41"/>
      <c r="H51" s="174"/>
      <c r="I51" s="22"/>
      <c r="J51" s="174"/>
      <c r="K51" s="23"/>
      <c r="L51" s="174"/>
    </row>
    <row r="52" spans="1:12" ht="12" customHeight="1">
      <c r="B52" s="1"/>
      <c r="C52" s="8"/>
      <c r="D52" s="164"/>
      <c r="E52" s="1"/>
      <c r="F52" s="174"/>
      <c r="G52" s="41"/>
      <c r="H52" s="174"/>
      <c r="I52" s="22"/>
      <c r="J52" s="174"/>
      <c r="K52" s="23"/>
      <c r="L52" s="174"/>
    </row>
    <row r="53" spans="1:12" ht="21.95" customHeight="1">
      <c r="A53" s="230" t="str">
        <f>'7- 9'!A52:L52</f>
        <v>หมายเหตุประกอบงบการเงินเป็นส่วนหนึ่งของงบการเงินนี้</v>
      </c>
      <c r="B53" s="230"/>
      <c r="C53" s="230"/>
      <c r="D53" s="230"/>
      <c r="E53" s="230"/>
      <c r="F53" s="230"/>
      <c r="G53" s="230"/>
      <c r="H53" s="230"/>
      <c r="I53" s="230"/>
      <c r="J53" s="230"/>
      <c r="K53" s="230"/>
      <c r="L53" s="230"/>
    </row>
    <row r="54" spans="1:12" ht="21.75" customHeight="1">
      <c r="A54" s="1" t="str">
        <f>A1</f>
        <v xml:space="preserve">บริษัท พลังงานบริสุทธิ์ จำกัด (มหาชน)  </v>
      </c>
      <c r="B54" s="1"/>
      <c r="C54" s="1"/>
    </row>
    <row r="55" spans="1:12" ht="21.75" customHeight="1">
      <c r="A55" s="1" t="s">
        <v>48</v>
      </c>
      <c r="B55" s="1"/>
      <c r="C55" s="1"/>
    </row>
    <row r="56" spans="1:12" ht="21.75" customHeight="1">
      <c r="A56" s="9" t="str">
        <f>A3</f>
        <v>สำหรับปีสิ้นสุดวันที่ 31 ธันวาคม พ.ศ. 2564</v>
      </c>
      <c r="B56" s="9"/>
      <c r="C56" s="9"/>
      <c r="D56" s="42"/>
      <c r="E56" s="11"/>
      <c r="F56" s="12"/>
      <c r="G56" s="13"/>
      <c r="H56" s="12"/>
      <c r="I56" s="14"/>
      <c r="J56" s="12"/>
      <c r="K56" s="13"/>
      <c r="L56" s="12"/>
    </row>
    <row r="57" spans="1:12" ht="12.75" customHeight="1"/>
    <row r="58" spans="1:12" ht="18" customHeight="1">
      <c r="A58" s="8"/>
      <c r="D58" s="163"/>
      <c r="E58" s="1"/>
      <c r="F58" s="228" t="s">
        <v>99</v>
      </c>
      <c r="G58" s="228"/>
      <c r="H58" s="228"/>
      <c r="I58" s="16"/>
      <c r="J58" s="228" t="s">
        <v>105</v>
      </c>
      <c r="K58" s="228"/>
      <c r="L58" s="228"/>
    </row>
    <row r="59" spans="1:12" ht="18" customHeight="1">
      <c r="D59" s="163"/>
      <c r="E59" s="1"/>
      <c r="F59" s="16" t="s">
        <v>241</v>
      </c>
      <c r="G59" s="19"/>
      <c r="H59" s="16" t="s">
        <v>178</v>
      </c>
      <c r="I59" s="20"/>
      <c r="J59" s="16" t="s">
        <v>241</v>
      </c>
      <c r="K59" s="19"/>
      <c r="L59" s="16" t="s">
        <v>178</v>
      </c>
    </row>
    <row r="60" spans="1:12" ht="18" customHeight="1">
      <c r="D60" s="165" t="s">
        <v>0</v>
      </c>
      <c r="E60" s="1"/>
      <c r="F60" s="18" t="s">
        <v>40</v>
      </c>
      <c r="G60" s="22"/>
      <c r="H60" s="18" t="s">
        <v>40</v>
      </c>
      <c r="I60" s="23"/>
      <c r="J60" s="18" t="s">
        <v>40</v>
      </c>
      <c r="K60" s="22"/>
      <c r="L60" s="18" t="s">
        <v>40</v>
      </c>
    </row>
    <row r="61" spans="1:12" ht="18" customHeight="1">
      <c r="A61" s="1" t="s">
        <v>35</v>
      </c>
      <c r="D61" s="163"/>
      <c r="E61" s="1"/>
      <c r="F61" s="175"/>
      <c r="G61" s="22"/>
      <c r="H61" s="176"/>
      <c r="I61" s="23"/>
      <c r="J61" s="175"/>
      <c r="K61" s="22"/>
      <c r="L61" s="176"/>
    </row>
    <row r="62" spans="1:12" ht="18" customHeight="1">
      <c r="A62" s="3" t="s">
        <v>81</v>
      </c>
      <c r="B62" s="8"/>
      <c r="D62" s="163"/>
      <c r="E62" s="1"/>
      <c r="F62" s="121">
        <v>58088679</v>
      </c>
      <c r="G62" s="31"/>
      <c r="H62" s="31">
        <v>9523235</v>
      </c>
      <c r="I62" s="112"/>
      <c r="J62" s="126">
        <v>83715805</v>
      </c>
      <c r="K62" s="113"/>
      <c r="L62" s="115">
        <v>5183211</v>
      </c>
    </row>
    <row r="63" spans="1:12" ht="18" customHeight="1">
      <c r="A63" s="3" t="s">
        <v>272</v>
      </c>
      <c r="B63" s="8"/>
      <c r="D63" s="36">
        <v>40.4</v>
      </c>
      <c r="E63" s="1"/>
      <c r="F63" s="121">
        <v>0</v>
      </c>
      <c r="G63" s="31"/>
      <c r="H63" s="31">
        <v>200000</v>
      </c>
      <c r="I63" s="112"/>
      <c r="J63" s="126">
        <v>100000000</v>
      </c>
      <c r="K63" s="113"/>
      <c r="L63" s="115">
        <v>1400000000</v>
      </c>
    </row>
    <row r="64" spans="1:12" ht="18" customHeight="1">
      <c r="A64" s="3" t="s">
        <v>205</v>
      </c>
      <c r="B64" s="8"/>
      <c r="D64" s="36">
        <v>40.4</v>
      </c>
      <c r="E64" s="1"/>
      <c r="F64" s="121">
        <v>0</v>
      </c>
      <c r="G64" s="31"/>
      <c r="H64" s="31">
        <v>0</v>
      </c>
      <c r="I64" s="112"/>
      <c r="J64" s="126">
        <v>-2191633800</v>
      </c>
      <c r="K64" s="113"/>
      <c r="L64" s="115">
        <v>-2472000000</v>
      </c>
    </row>
    <row r="65" spans="1:12" ht="18" customHeight="1">
      <c r="A65" s="3" t="s">
        <v>123</v>
      </c>
      <c r="B65" s="8"/>
      <c r="D65" s="36">
        <v>40.4</v>
      </c>
      <c r="E65" s="1"/>
      <c r="F65" s="121">
        <v>0</v>
      </c>
      <c r="G65" s="31"/>
      <c r="H65" s="31">
        <v>0</v>
      </c>
      <c r="I65" s="112"/>
      <c r="J65" s="126">
        <v>2737000000</v>
      </c>
      <c r="K65" s="113"/>
      <c r="L65" s="115">
        <v>3029000000</v>
      </c>
    </row>
    <row r="66" spans="1:12" ht="18" customHeight="1">
      <c r="A66" s="3" t="s">
        <v>221</v>
      </c>
      <c r="B66" s="8"/>
      <c r="D66" s="36">
        <v>40.4</v>
      </c>
      <c r="E66" s="1"/>
      <c r="F66" s="121">
        <v>0</v>
      </c>
      <c r="G66" s="31"/>
      <c r="H66" s="31">
        <v>0</v>
      </c>
      <c r="I66" s="112"/>
      <c r="J66" s="126">
        <v>-359511000</v>
      </c>
      <c r="K66" s="113"/>
      <c r="L66" s="115">
        <v>-165000000</v>
      </c>
    </row>
    <row r="67" spans="1:12" ht="18" customHeight="1">
      <c r="A67" s="3" t="s">
        <v>238</v>
      </c>
      <c r="B67" s="8"/>
      <c r="E67" s="1"/>
      <c r="F67" s="121"/>
      <c r="G67" s="31"/>
      <c r="H67" s="31"/>
      <c r="I67" s="112"/>
      <c r="J67" s="126"/>
      <c r="K67" s="113"/>
      <c r="L67" s="115"/>
    </row>
    <row r="68" spans="1:12" ht="18" customHeight="1">
      <c r="A68" s="8"/>
      <c r="B68" s="3" t="s">
        <v>180</v>
      </c>
      <c r="D68" s="2">
        <v>12</v>
      </c>
      <c r="E68" s="1"/>
      <c r="F68" s="121">
        <v>0</v>
      </c>
      <c r="G68" s="31"/>
      <c r="H68" s="31">
        <v>-5134071033</v>
      </c>
      <c r="I68" s="112"/>
      <c r="J68" s="126">
        <v>0</v>
      </c>
      <c r="K68" s="113"/>
      <c r="L68" s="115">
        <v>-5134071033</v>
      </c>
    </row>
    <row r="69" spans="1:12" ht="18" customHeight="1">
      <c r="A69" s="8" t="s">
        <v>206</v>
      </c>
      <c r="E69" s="1"/>
      <c r="F69" s="121">
        <v>0</v>
      </c>
      <c r="G69" s="31"/>
      <c r="H69" s="31">
        <v>2740878</v>
      </c>
      <c r="I69" s="112"/>
      <c r="J69" s="126">
        <v>0</v>
      </c>
      <c r="K69" s="113"/>
      <c r="L69" s="115">
        <v>0</v>
      </c>
    </row>
    <row r="70" spans="1:12" ht="18" customHeight="1">
      <c r="A70" s="8" t="s">
        <v>207</v>
      </c>
      <c r="E70" s="1"/>
      <c r="F70" s="121">
        <v>0</v>
      </c>
      <c r="G70" s="31"/>
      <c r="H70" s="31">
        <v>-403799779</v>
      </c>
      <c r="I70" s="112"/>
      <c r="J70" s="126">
        <v>0</v>
      </c>
      <c r="K70" s="113"/>
      <c r="L70" s="115">
        <v>0</v>
      </c>
    </row>
    <row r="71" spans="1:12" ht="18" customHeight="1">
      <c r="A71" s="3" t="s">
        <v>91</v>
      </c>
      <c r="B71" s="8"/>
      <c r="D71" s="36">
        <v>17.100000000000001</v>
      </c>
      <c r="E71" s="1"/>
      <c r="F71" s="121">
        <v>0</v>
      </c>
      <c r="G71" s="31"/>
      <c r="H71" s="31">
        <v>0</v>
      </c>
      <c r="I71" s="112"/>
      <c r="J71" s="126">
        <v>-1764541525</v>
      </c>
      <c r="K71" s="113"/>
      <c r="L71" s="115">
        <v>-4234029911</v>
      </c>
    </row>
    <row r="72" spans="1:12" ht="18" customHeight="1">
      <c r="A72" s="3" t="s">
        <v>279</v>
      </c>
      <c r="B72" s="8"/>
      <c r="D72" s="36">
        <v>17.100000000000001</v>
      </c>
      <c r="E72" s="1"/>
      <c r="F72" s="121">
        <v>6691196</v>
      </c>
      <c r="G72" s="31"/>
      <c r="H72" s="31">
        <v>0</v>
      </c>
      <c r="I72" s="112"/>
      <c r="J72" s="126">
        <v>0</v>
      </c>
      <c r="K72" s="113"/>
      <c r="L72" s="115">
        <v>523009562</v>
      </c>
    </row>
    <row r="73" spans="1:12" ht="18" customHeight="1">
      <c r="A73" s="3" t="s">
        <v>124</v>
      </c>
      <c r="B73" s="8"/>
      <c r="D73" s="36">
        <v>17.100000000000001</v>
      </c>
      <c r="E73" s="1"/>
      <c r="F73" s="121">
        <v>-21990000</v>
      </c>
      <c r="G73" s="31"/>
      <c r="H73" s="31">
        <v>-1514000000</v>
      </c>
      <c r="I73" s="112"/>
      <c r="J73" s="126">
        <v>0</v>
      </c>
      <c r="K73" s="113"/>
      <c r="L73" s="115">
        <v>0</v>
      </c>
    </row>
    <row r="74" spans="1:12" ht="18" customHeight="1">
      <c r="A74" s="3" t="s">
        <v>208</v>
      </c>
      <c r="B74" s="8"/>
      <c r="E74" s="1"/>
      <c r="F74" s="121">
        <v>0</v>
      </c>
      <c r="G74" s="31"/>
      <c r="H74" s="31">
        <v>34202386</v>
      </c>
      <c r="I74" s="112"/>
      <c r="J74" s="126">
        <v>0</v>
      </c>
      <c r="K74" s="113"/>
      <c r="L74" s="115">
        <v>0</v>
      </c>
    </row>
    <row r="75" spans="1:12" ht="18" customHeight="1">
      <c r="A75" s="3" t="s">
        <v>209</v>
      </c>
      <c r="B75" s="8"/>
      <c r="D75" s="36">
        <v>17.100000000000001</v>
      </c>
      <c r="E75" s="1"/>
      <c r="F75" s="121">
        <v>-35000100</v>
      </c>
      <c r="G75" s="31"/>
      <c r="H75" s="31">
        <v>-2185650</v>
      </c>
      <c r="I75" s="112"/>
      <c r="J75" s="121">
        <v>0</v>
      </c>
      <c r="K75" s="113"/>
      <c r="L75" s="31">
        <v>-2185650</v>
      </c>
    </row>
    <row r="76" spans="1:12" ht="18" customHeight="1">
      <c r="A76" s="3" t="s">
        <v>167</v>
      </c>
      <c r="B76" s="8"/>
      <c r="D76" s="2">
        <v>18</v>
      </c>
      <c r="E76" s="1"/>
      <c r="F76" s="121">
        <v>-400000</v>
      </c>
      <c r="G76" s="31"/>
      <c r="H76" s="31">
        <v>0</v>
      </c>
      <c r="I76" s="112"/>
      <c r="J76" s="126">
        <v>-400000</v>
      </c>
      <c r="K76" s="113"/>
      <c r="L76" s="115">
        <v>0</v>
      </c>
    </row>
    <row r="77" spans="1:12" ht="18" customHeight="1">
      <c r="A77" s="3" t="s">
        <v>56</v>
      </c>
      <c r="B77" s="8"/>
      <c r="E77" s="1"/>
      <c r="F77" s="121">
        <v>-5956609070</v>
      </c>
      <c r="G77" s="31"/>
      <c r="H77" s="31">
        <v>-7160399734</v>
      </c>
      <c r="I77" s="112"/>
      <c r="J77" s="126">
        <v>-90445347</v>
      </c>
      <c r="K77" s="113"/>
      <c r="L77" s="115">
        <v>-925150255</v>
      </c>
    </row>
    <row r="78" spans="1:12" ht="18" customHeight="1">
      <c r="A78" s="3" t="s">
        <v>269</v>
      </c>
      <c r="B78" s="8"/>
      <c r="D78" s="2">
        <v>29</v>
      </c>
      <c r="E78" s="1"/>
      <c r="F78" s="121">
        <v>-351498</v>
      </c>
      <c r="G78" s="31"/>
      <c r="H78" s="31">
        <v>0</v>
      </c>
      <c r="I78" s="112"/>
      <c r="J78" s="126">
        <v>0</v>
      </c>
      <c r="K78" s="113"/>
      <c r="L78" s="115">
        <v>0</v>
      </c>
    </row>
    <row r="79" spans="1:12" ht="18" customHeight="1">
      <c r="A79" s="3" t="s">
        <v>177</v>
      </c>
      <c r="B79" s="8"/>
      <c r="E79" s="1"/>
      <c r="F79" s="121">
        <v>8567032</v>
      </c>
      <c r="G79" s="31"/>
      <c r="H79" s="31">
        <v>30514588</v>
      </c>
      <c r="I79" s="112"/>
      <c r="J79" s="126">
        <v>3294234</v>
      </c>
      <c r="K79" s="113"/>
      <c r="L79" s="115">
        <v>10461325</v>
      </c>
    </row>
    <row r="80" spans="1:12" ht="18" customHeight="1">
      <c r="A80" s="3" t="s">
        <v>76</v>
      </c>
      <c r="B80" s="8"/>
      <c r="D80" s="2"/>
      <c r="E80" s="1"/>
      <c r="F80" s="121">
        <v>-33958195</v>
      </c>
      <c r="G80" s="31"/>
      <c r="H80" s="31">
        <v>-77861556</v>
      </c>
      <c r="I80" s="112"/>
      <c r="J80" s="126">
        <v>-3222734</v>
      </c>
      <c r="K80" s="113"/>
      <c r="L80" s="115">
        <v>-2119320</v>
      </c>
    </row>
    <row r="81" spans="1:12" ht="18" customHeight="1">
      <c r="A81" s="3" t="s">
        <v>210</v>
      </c>
      <c r="B81" s="8"/>
      <c r="D81" s="36">
        <v>40.6</v>
      </c>
      <c r="E81" s="1"/>
      <c r="F81" s="121">
        <v>0</v>
      </c>
      <c r="G81" s="31"/>
      <c r="H81" s="31">
        <v>0</v>
      </c>
      <c r="I81" s="112"/>
      <c r="J81" s="126">
        <v>93543741</v>
      </c>
      <c r="K81" s="113"/>
      <c r="L81" s="115">
        <v>93200902</v>
      </c>
    </row>
    <row r="82" spans="1:12" ht="18" customHeight="1">
      <c r="A82" s="3" t="s">
        <v>95</v>
      </c>
      <c r="B82" s="8"/>
      <c r="D82" s="36" t="s">
        <v>280</v>
      </c>
      <c r="E82" s="1"/>
      <c r="F82" s="121">
        <v>1459944</v>
      </c>
      <c r="G82" s="31"/>
      <c r="H82" s="31">
        <v>0</v>
      </c>
      <c r="I82" s="112"/>
      <c r="J82" s="126">
        <v>2816357289</v>
      </c>
      <c r="K82" s="113"/>
      <c r="L82" s="115">
        <v>3871536709</v>
      </c>
    </row>
    <row r="83" spans="1:12" ht="18" customHeight="1">
      <c r="A83" s="3" t="s">
        <v>77</v>
      </c>
      <c r="B83" s="8"/>
      <c r="E83" s="1"/>
      <c r="F83" s="121">
        <v>19834071</v>
      </c>
      <c r="G83" s="31"/>
      <c r="H83" s="31">
        <v>28550359</v>
      </c>
      <c r="I83" s="112"/>
      <c r="J83" s="126">
        <v>175921334</v>
      </c>
      <c r="K83" s="113"/>
      <c r="L83" s="115">
        <v>331615022</v>
      </c>
    </row>
    <row r="84" spans="1:12" ht="18" customHeight="1">
      <c r="A84" s="3" t="s">
        <v>254</v>
      </c>
      <c r="B84" s="8"/>
      <c r="E84" s="1"/>
      <c r="F84" s="121">
        <v>47000000</v>
      </c>
      <c r="G84" s="31"/>
      <c r="H84" s="31">
        <v>0</v>
      </c>
      <c r="I84" s="112"/>
      <c r="J84" s="126">
        <v>0</v>
      </c>
      <c r="K84" s="113"/>
      <c r="L84" s="115">
        <v>0</v>
      </c>
    </row>
    <row r="85" spans="1:12" ht="18" customHeight="1">
      <c r="A85" s="3" t="s">
        <v>125</v>
      </c>
      <c r="B85" s="8"/>
      <c r="D85" s="2">
        <v>19</v>
      </c>
      <c r="E85" s="1"/>
      <c r="F85" s="169">
        <v>-33921600</v>
      </c>
      <c r="G85" s="31"/>
      <c r="H85" s="170">
        <v>-8954051</v>
      </c>
      <c r="I85" s="112"/>
      <c r="J85" s="172">
        <v>0</v>
      </c>
      <c r="K85" s="113"/>
      <c r="L85" s="173">
        <v>0</v>
      </c>
    </row>
    <row r="86" spans="1:12" ht="6" customHeight="1">
      <c r="E86" s="1"/>
      <c r="F86" s="121"/>
      <c r="G86" s="31"/>
      <c r="H86" s="31"/>
      <c r="I86" s="112"/>
      <c r="J86" s="125"/>
      <c r="K86" s="113"/>
      <c r="L86" s="111"/>
    </row>
    <row r="87" spans="1:12" ht="18" customHeight="1">
      <c r="A87" s="1" t="s">
        <v>273</v>
      </c>
      <c r="C87" s="8"/>
      <c r="E87" s="1"/>
      <c r="F87" s="172">
        <f>SUM(F62:F85)</f>
        <v>-5940589541</v>
      </c>
      <c r="G87" s="31"/>
      <c r="H87" s="173">
        <f>SUM(H62:H85)</f>
        <v>-14195540357</v>
      </c>
      <c r="I87" s="112"/>
      <c r="J87" s="172">
        <f>SUM(J62:J85)</f>
        <v>1600077997</v>
      </c>
      <c r="K87" s="113"/>
      <c r="L87" s="173">
        <f>SUM(L62:L85)</f>
        <v>-3670549438</v>
      </c>
    </row>
    <row r="88" spans="1:12" ht="8.1" customHeight="1">
      <c r="E88" s="1"/>
      <c r="F88" s="121"/>
      <c r="G88" s="31"/>
      <c r="H88" s="31"/>
      <c r="I88" s="112"/>
      <c r="J88" s="125"/>
      <c r="K88" s="113"/>
      <c r="L88" s="111"/>
    </row>
    <row r="89" spans="1:12" ht="18" customHeight="1">
      <c r="A89" s="1" t="s">
        <v>36</v>
      </c>
      <c r="E89" s="1"/>
      <c r="F89" s="121"/>
      <c r="G89" s="31"/>
      <c r="H89" s="31"/>
      <c r="I89" s="112"/>
      <c r="J89" s="125"/>
      <c r="K89" s="113"/>
      <c r="L89" s="111"/>
    </row>
    <row r="90" spans="1:12" ht="18" customHeight="1">
      <c r="A90" s="3" t="s">
        <v>50</v>
      </c>
      <c r="D90" s="2">
        <v>25</v>
      </c>
      <c r="E90" s="1"/>
      <c r="F90" s="121">
        <v>5154290186</v>
      </c>
      <c r="G90" s="31"/>
      <c r="H90" s="31">
        <v>4898169125</v>
      </c>
      <c r="I90" s="177"/>
      <c r="J90" s="126">
        <v>3317897487</v>
      </c>
      <c r="K90" s="178"/>
      <c r="L90" s="115">
        <v>2789197544</v>
      </c>
    </row>
    <row r="91" spans="1:12" ht="18" customHeight="1">
      <c r="A91" s="3" t="s">
        <v>54</v>
      </c>
      <c r="B91" s="8"/>
      <c r="D91" s="2">
        <v>25</v>
      </c>
      <c r="E91" s="1"/>
      <c r="F91" s="121">
        <v>-6143629065</v>
      </c>
      <c r="G91" s="31"/>
      <c r="H91" s="31">
        <v>-3303185833</v>
      </c>
      <c r="I91" s="112"/>
      <c r="J91" s="126">
        <v>-2803949440</v>
      </c>
      <c r="K91" s="113"/>
      <c r="L91" s="115">
        <v>-2913016424</v>
      </c>
    </row>
    <row r="92" spans="1:12" ht="18" customHeight="1">
      <c r="A92" s="3" t="s">
        <v>53</v>
      </c>
      <c r="B92" s="8"/>
      <c r="D92" s="36">
        <v>27.1</v>
      </c>
      <c r="E92" s="1"/>
      <c r="F92" s="121">
        <v>29224166432</v>
      </c>
      <c r="G92" s="31"/>
      <c r="H92" s="31">
        <v>1302200424</v>
      </c>
      <c r="I92" s="112"/>
      <c r="J92" s="126">
        <v>3500000000</v>
      </c>
      <c r="K92" s="113"/>
      <c r="L92" s="115">
        <v>0</v>
      </c>
    </row>
    <row r="93" spans="1:12" ht="18" customHeight="1">
      <c r="A93" s="3" t="s">
        <v>55</v>
      </c>
      <c r="B93" s="8"/>
      <c r="D93" s="36">
        <v>27.1</v>
      </c>
      <c r="E93" s="1"/>
      <c r="F93" s="121">
        <v>-24433157887</v>
      </c>
      <c r="G93" s="31"/>
      <c r="H93" s="31">
        <v>-1845026605</v>
      </c>
      <c r="I93" s="112"/>
      <c r="J93" s="126">
        <v>-3540000000</v>
      </c>
      <c r="K93" s="113"/>
      <c r="L93" s="115">
        <v>-270000000</v>
      </c>
    </row>
    <row r="94" spans="1:12" s="209" customFormat="1" ht="18" customHeight="1">
      <c r="A94" s="216" t="s">
        <v>255</v>
      </c>
      <c r="C94" s="132"/>
      <c r="D94" s="36">
        <v>27.1</v>
      </c>
      <c r="E94" s="210"/>
      <c r="F94" s="211">
        <v>-38964997</v>
      </c>
      <c r="G94" s="212"/>
      <c r="H94" s="212">
        <v>0</v>
      </c>
      <c r="I94" s="213"/>
      <c r="J94" s="126">
        <v>-9500000</v>
      </c>
      <c r="K94" s="214"/>
      <c r="L94" s="215">
        <v>0</v>
      </c>
    </row>
    <row r="95" spans="1:12" ht="18" customHeight="1">
      <c r="A95" s="3" t="s">
        <v>283</v>
      </c>
      <c r="B95" s="8"/>
      <c r="D95" s="36">
        <v>40.5</v>
      </c>
      <c r="E95" s="1"/>
      <c r="F95" s="121">
        <v>225000000</v>
      </c>
      <c r="G95" s="31"/>
      <c r="H95" s="31">
        <v>0</v>
      </c>
      <c r="I95" s="112"/>
      <c r="J95" s="126">
        <v>580000000</v>
      </c>
      <c r="K95" s="113"/>
      <c r="L95" s="115">
        <v>2380000000</v>
      </c>
    </row>
    <row r="96" spans="1:12" ht="18" customHeight="1">
      <c r="A96" s="3" t="s">
        <v>211</v>
      </c>
      <c r="B96" s="8"/>
      <c r="D96" s="36">
        <v>40.5</v>
      </c>
      <c r="E96" s="1"/>
      <c r="F96" s="121">
        <v>0</v>
      </c>
      <c r="G96" s="31"/>
      <c r="H96" s="31">
        <v>-69172032</v>
      </c>
      <c r="I96" s="112"/>
      <c r="J96" s="126">
        <v>-87193740</v>
      </c>
      <c r="K96" s="113"/>
      <c r="L96" s="115">
        <v>-136806260</v>
      </c>
    </row>
    <row r="97" spans="1:12" ht="18" customHeight="1">
      <c r="A97" s="3" t="s">
        <v>256</v>
      </c>
      <c r="B97" s="8"/>
      <c r="D97" s="36">
        <v>40.5</v>
      </c>
      <c r="E97" s="1"/>
      <c r="F97" s="121">
        <v>0</v>
      </c>
      <c r="G97" s="31"/>
      <c r="H97" s="31">
        <v>0</v>
      </c>
      <c r="I97" s="112"/>
      <c r="J97" s="126">
        <v>4000000000</v>
      </c>
      <c r="K97" s="113"/>
      <c r="L97" s="4">
        <v>0</v>
      </c>
    </row>
    <row r="98" spans="1:12" ht="18" customHeight="1">
      <c r="A98" s="3" t="s">
        <v>257</v>
      </c>
      <c r="B98" s="8"/>
      <c r="D98" s="36">
        <v>40.5</v>
      </c>
      <c r="E98" s="1"/>
      <c r="F98" s="121">
        <v>0</v>
      </c>
      <c r="G98" s="31"/>
      <c r="H98" s="31">
        <v>0</v>
      </c>
      <c r="I98" s="112"/>
      <c r="J98" s="126">
        <v>-768000000</v>
      </c>
      <c r="K98" s="113"/>
      <c r="L98" s="115">
        <v>0</v>
      </c>
    </row>
    <row r="99" spans="1:12" ht="18" customHeight="1">
      <c r="A99" s="3" t="s">
        <v>239</v>
      </c>
      <c r="B99" s="8"/>
      <c r="D99" s="2">
        <v>20</v>
      </c>
      <c r="E99" s="1"/>
      <c r="F99" s="121">
        <v>-156139448</v>
      </c>
      <c r="G99" s="31"/>
      <c r="H99" s="31">
        <v>-115475792</v>
      </c>
      <c r="I99" s="112"/>
      <c r="J99" s="126">
        <v>-64202602</v>
      </c>
      <c r="K99" s="113"/>
      <c r="L99" s="115">
        <v>-11788998</v>
      </c>
    </row>
    <row r="100" spans="1:12" ht="18" customHeight="1">
      <c r="A100" s="3" t="s">
        <v>168</v>
      </c>
      <c r="B100" s="8"/>
      <c r="D100" s="2">
        <v>28</v>
      </c>
      <c r="E100" s="1"/>
      <c r="F100" s="121">
        <v>0</v>
      </c>
      <c r="G100" s="31"/>
      <c r="H100" s="31">
        <v>2200000000</v>
      </c>
      <c r="I100" s="112"/>
      <c r="J100" s="126">
        <v>0</v>
      </c>
      <c r="K100" s="113"/>
      <c r="L100" s="115">
        <v>2200000000</v>
      </c>
    </row>
    <row r="101" spans="1:12" ht="18" customHeight="1">
      <c r="A101" s="3" t="s">
        <v>169</v>
      </c>
      <c r="B101" s="8"/>
      <c r="D101" s="2">
        <v>28</v>
      </c>
      <c r="E101" s="1"/>
      <c r="F101" s="126">
        <v>-4000000000</v>
      </c>
      <c r="G101" s="31"/>
      <c r="H101" s="31">
        <v>-3000000000</v>
      </c>
      <c r="I101" s="112"/>
      <c r="J101" s="126">
        <v>-4000000000</v>
      </c>
      <c r="K101" s="113"/>
      <c r="L101" s="115">
        <v>-3000000000</v>
      </c>
    </row>
    <row r="102" spans="1:12" ht="18" customHeight="1">
      <c r="A102" s="3" t="s">
        <v>212</v>
      </c>
      <c r="B102" s="8"/>
      <c r="D102" s="2">
        <v>28</v>
      </c>
      <c r="E102" s="1"/>
      <c r="F102" s="121">
        <v>0</v>
      </c>
      <c r="G102" s="31"/>
      <c r="H102" s="31">
        <v>-2200000</v>
      </c>
      <c r="I102" s="112"/>
      <c r="J102" s="126">
        <v>0</v>
      </c>
      <c r="K102" s="113"/>
      <c r="L102" s="115">
        <v>-2200000</v>
      </c>
    </row>
    <row r="103" spans="1:12" ht="18" customHeight="1">
      <c r="A103" s="3" t="s">
        <v>213</v>
      </c>
      <c r="B103" s="8"/>
      <c r="E103" s="1"/>
      <c r="F103" s="168"/>
      <c r="G103" s="8"/>
      <c r="H103" s="8"/>
      <c r="I103" s="8"/>
      <c r="J103" s="126"/>
      <c r="K103" s="8"/>
      <c r="L103" s="8"/>
    </row>
    <row r="104" spans="1:12" ht="18" customHeight="1">
      <c r="B104" s="8" t="s">
        <v>20</v>
      </c>
      <c r="E104" s="1"/>
      <c r="F104" s="121">
        <v>845156702</v>
      </c>
      <c r="G104" s="31"/>
      <c r="H104" s="31">
        <v>384625000</v>
      </c>
      <c r="I104" s="112"/>
      <c r="J104" s="126">
        <v>0</v>
      </c>
      <c r="K104" s="113"/>
      <c r="L104" s="115">
        <v>0</v>
      </c>
    </row>
    <row r="105" spans="1:12" ht="18" customHeight="1">
      <c r="A105" s="3" t="s">
        <v>131</v>
      </c>
      <c r="B105" s="8"/>
      <c r="D105" s="2"/>
      <c r="E105" s="1"/>
      <c r="F105" s="121">
        <v>-1118603956</v>
      </c>
      <c r="G105" s="31"/>
      <c r="H105" s="31">
        <v>-1118937555</v>
      </c>
      <c r="I105" s="112"/>
      <c r="J105" s="126">
        <v>-1118603956</v>
      </c>
      <c r="K105" s="113"/>
      <c r="L105" s="115">
        <v>-1118937555</v>
      </c>
    </row>
    <row r="106" spans="1:12" ht="18" customHeight="1">
      <c r="A106" s="3" t="s">
        <v>132</v>
      </c>
      <c r="B106" s="8"/>
      <c r="E106" s="1"/>
      <c r="F106" s="169">
        <v>-1368175273.3599999</v>
      </c>
      <c r="G106" s="31"/>
      <c r="H106" s="170">
        <v>-1471875249</v>
      </c>
      <c r="I106" s="112"/>
      <c r="J106" s="172">
        <v>-777923988</v>
      </c>
      <c r="K106" s="113"/>
      <c r="L106" s="173">
        <v>-725512693</v>
      </c>
    </row>
    <row r="107" spans="1:12" ht="6" customHeight="1">
      <c r="E107" s="1"/>
      <c r="F107" s="121"/>
      <c r="G107" s="31"/>
      <c r="H107" s="31"/>
      <c r="I107" s="112"/>
      <c r="J107" s="126"/>
      <c r="K107" s="113"/>
      <c r="L107" s="115"/>
    </row>
    <row r="108" spans="1:12" ht="18" customHeight="1">
      <c r="A108" s="1" t="s">
        <v>274</v>
      </c>
      <c r="C108" s="8"/>
      <c r="E108" s="1"/>
      <c r="F108" s="172">
        <f>SUM(F90:F106)</f>
        <v>-1810057306.3599999</v>
      </c>
      <c r="G108" s="31"/>
      <c r="H108" s="173">
        <f>SUM(H90:H106)</f>
        <v>-2140878517</v>
      </c>
      <c r="I108" s="112"/>
      <c r="J108" s="172">
        <f>SUM(J90:J106)</f>
        <v>-1771476239</v>
      </c>
      <c r="K108" s="113"/>
      <c r="L108" s="173">
        <f>SUM(L90:L106)</f>
        <v>-809064386</v>
      </c>
    </row>
    <row r="109" spans="1:12" ht="6" customHeight="1">
      <c r="A109" s="1"/>
      <c r="C109" s="8"/>
      <c r="E109" s="1"/>
      <c r="F109" s="115"/>
      <c r="G109" s="31"/>
      <c r="H109" s="115"/>
      <c r="I109" s="112"/>
      <c r="J109" s="115"/>
      <c r="K109" s="113"/>
      <c r="L109" s="115"/>
    </row>
    <row r="110" spans="1:12" ht="21.95" customHeight="1">
      <c r="A110" s="11" t="str">
        <f>+A53</f>
        <v>หมายเหตุประกอบงบการเงินเป็นส่วนหนึ่งของงบการเงินนี้</v>
      </c>
      <c r="B110" s="11"/>
      <c r="C110" s="11"/>
      <c r="D110" s="42"/>
      <c r="E110" s="9"/>
      <c r="F110" s="179"/>
      <c r="G110" s="180"/>
      <c r="H110" s="179"/>
      <c r="I110" s="181"/>
      <c r="J110" s="179"/>
      <c r="K110" s="180"/>
      <c r="L110" s="179"/>
    </row>
    <row r="111" spans="1:12" ht="21.75" customHeight="1">
      <c r="A111" s="1" t="str">
        <f>A54</f>
        <v xml:space="preserve">บริษัท พลังงานบริสุทธิ์ จำกัด (มหาชน)  </v>
      </c>
      <c r="B111" s="1"/>
      <c r="C111" s="1"/>
    </row>
    <row r="112" spans="1:12" ht="21.75" customHeight="1">
      <c r="A112" s="1" t="s">
        <v>48</v>
      </c>
      <c r="B112" s="1"/>
      <c r="C112" s="1"/>
    </row>
    <row r="113" spans="1:12" ht="21.75" customHeight="1">
      <c r="A113" s="9" t="str">
        <f>A56</f>
        <v>สำหรับปีสิ้นสุดวันที่ 31 ธันวาคม พ.ศ. 2564</v>
      </c>
      <c r="B113" s="9"/>
      <c r="C113" s="9"/>
      <c r="D113" s="42"/>
      <c r="E113" s="11"/>
      <c r="F113" s="12"/>
      <c r="G113" s="13"/>
      <c r="H113" s="12"/>
      <c r="I113" s="14"/>
      <c r="J113" s="12"/>
      <c r="K113" s="13"/>
      <c r="L113" s="12"/>
    </row>
    <row r="114" spans="1:12" ht="19.350000000000001" customHeight="1"/>
    <row r="115" spans="1:12" ht="19.350000000000001" customHeight="1">
      <c r="A115" s="8"/>
      <c r="D115" s="163"/>
      <c r="E115" s="1"/>
      <c r="F115" s="228" t="s">
        <v>99</v>
      </c>
      <c r="G115" s="228"/>
      <c r="H115" s="228"/>
      <c r="I115" s="16"/>
      <c r="J115" s="228" t="s">
        <v>105</v>
      </c>
      <c r="K115" s="228"/>
      <c r="L115" s="228"/>
    </row>
    <row r="116" spans="1:12" ht="19.350000000000001" customHeight="1">
      <c r="D116" s="163"/>
      <c r="E116" s="1"/>
      <c r="F116" s="16" t="s">
        <v>241</v>
      </c>
      <c r="G116" s="19"/>
      <c r="H116" s="16" t="s">
        <v>178</v>
      </c>
      <c r="I116" s="20"/>
      <c r="J116" s="16" t="s">
        <v>241</v>
      </c>
      <c r="K116" s="19"/>
      <c r="L116" s="16" t="s">
        <v>178</v>
      </c>
    </row>
    <row r="117" spans="1:12" ht="19.350000000000001" customHeight="1">
      <c r="D117" s="165" t="s">
        <v>0</v>
      </c>
      <c r="E117" s="1"/>
      <c r="F117" s="18" t="s">
        <v>40</v>
      </c>
      <c r="G117" s="22"/>
      <c r="H117" s="18" t="s">
        <v>40</v>
      </c>
      <c r="I117" s="23"/>
      <c r="J117" s="18" t="s">
        <v>40</v>
      </c>
      <c r="K117" s="22"/>
      <c r="L117" s="18" t="s">
        <v>40</v>
      </c>
    </row>
    <row r="118" spans="1:12" ht="8.1" customHeight="1">
      <c r="E118" s="1"/>
      <c r="F118" s="182"/>
      <c r="G118" s="183"/>
      <c r="H118" s="174"/>
      <c r="I118" s="184"/>
      <c r="J118" s="182"/>
      <c r="K118" s="183"/>
      <c r="L118" s="174"/>
    </row>
    <row r="119" spans="1:12" ht="19.350000000000001" customHeight="1">
      <c r="A119" s="1" t="s">
        <v>158</v>
      </c>
      <c r="E119" s="1"/>
      <c r="F119" s="126">
        <f>SUM(F50,F87,F108)</f>
        <v>47477259.640000105</v>
      </c>
      <c r="G119" s="31"/>
      <c r="H119" s="115">
        <f>SUM(H50,H87,H108)</f>
        <v>-7098784026</v>
      </c>
      <c r="I119" s="177"/>
      <c r="J119" s="126">
        <f>SUM(J50,J87,J108)</f>
        <v>26161753</v>
      </c>
      <c r="K119" s="178"/>
      <c r="L119" s="115">
        <f>SUM(L50,L87,L108)</f>
        <v>-4624804031</v>
      </c>
    </row>
    <row r="120" spans="1:12" ht="19.350000000000001" customHeight="1">
      <c r="A120" s="3" t="s">
        <v>103</v>
      </c>
      <c r="E120" s="1"/>
      <c r="F120" s="121">
        <v>2950667329</v>
      </c>
      <c r="G120" s="31"/>
      <c r="H120" s="31">
        <v>10028951620</v>
      </c>
      <c r="I120" s="112"/>
      <c r="J120" s="126">
        <f>'7- 9'!L13</f>
        <v>637794878</v>
      </c>
      <c r="K120" s="113"/>
      <c r="L120" s="115">
        <v>5260281030</v>
      </c>
    </row>
    <row r="121" spans="1:12" ht="19.350000000000001" customHeight="1">
      <c r="A121" s="3" t="s">
        <v>174</v>
      </c>
      <c r="E121" s="1"/>
      <c r="F121" s="121"/>
      <c r="G121" s="31"/>
      <c r="H121" s="31"/>
      <c r="I121" s="112"/>
      <c r="J121" s="126"/>
      <c r="K121" s="113"/>
      <c r="L121" s="115"/>
    </row>
    <row r="122" spans="1:12" ht="19.350000000000001" customHeight="1">
      <c r="B122" s="3" t="s">
        <v>267</v>
      </c>
      <c r="E122" s="1"/>
      <c r="F122" s="169">
        <v>-71172938</v>
      </c>
      <c r="G122" s="31"/>
      <c r="H122" s="170">
        <v>20499735</v>
      </c>
      <c r="I122" s="112"/>
      <c r="J122" s="172">
        <v>-1521155</v>
      </c>
      <c r="K122" s="113"/>
      <c r="L122" s="173">
        <v>2317879</v>
      </c>
    </row>
    <row r="123" spans="1:12" ht="8.1" customHeight="1">
      <c r="E123" s="1"/>
      <c r="F123" s="121"/>
      <c r="G123" s="31"/>
      <c r="H123" s="31"/>
      <c r="I123" s="112"/>
      <c r="J123" s="125"/>
      <c r="K123" s="113"/>
      <c r="L123" s="111"/>
    </row>
    <row r="124" spans="1:12" ht="19.350000000000001" customHeight="1" thickBot="1">
      <c r="A124" s="1" t="s">
        <v>104</v>
      </c>
      <c r="E124" s="1"/>
      <c r="F124" s="185">
        <f>SUM(F119:F122)</f>
        <v>2926971650.6400003</v>
      </c>
      <c r="G124" s="31"/>
      <c r="H124" s="186">
        <f>SUM(H119:H122)</f>
        <v>2950667329</v>
      </c>
      <c r="I124" s="112"/>
      <c r="J124" s="185">
        <f>SUM(J119:J122)</f>
        <v>662435476</v>
      </c>
      <c r="K124" s="113"/>
      <c r="L124" s="186">
        <f>SUM(L119:L122)</f>
        <v>637794878</v>
      </c>
    </row>
    <row r="125" spans="1:12" ht="19.350000000000001" customHeight="1" thickTop="1">
      <c r="A125" s="1"/>
      <c r="E125" s="1"/>
      <c r="F125" s="126"/>
      <c r="G125" s="31"/>
      <c r="H125" s="115"/>
      <c r="I125" s="112"/>
      <c r="J125" s="202"/>
      <c r="K125" s="113"/>
      <c r="L125" s="187"/>
    </row>
    <row r="126" spans="1:12" ht="19.350000000000001" customHeight="1">
      <c r="A126" s="1" t="s">
        <v>78</v>
      </c>
      <c r="E126" s="1"/>
      <c r="F126" s="126"/>
      <c r="G126" s="177"/>
      <c r="H126" s="115"/>
      <c r="I126" s="178"/>
      <c r="J126" s="126"/>
      <c r="K126" s="177"/>
      <c r="L126" s="115"/>
    </row>
    <row r="127" spans="1:12" ht="19.350000000000001" customHeight="1">
      <c r="A127" s="38" t="s">
        <v>112</v>
      </c>
      <c r="B127" s="8"/>
      <c r="C127" s="8"/>
      <c r="E127" s="1"/>
      <c r="F127" s="121"/>
      <c r="G127" s="31"/>
      <c r="H127" s="31"/>
      <c r="I127" s="31"/>
      <c r="J127" s="121"/>
      <c r="K127" s="31"/>
      <c r="L127" s="31"/>
    </row>
    <row r="128" spans="1:12" ht="19.350000000000001" customHeight="1">
      <c r="A128" s="38"/>
      <c r="B128" s="8" t="s">
        <v>113</v>
      </c>
      <c r="C128" s="8"/>
      <c r="D128" s="2">
        <v>9</v>
      </c>
      <c r="E128" s="1"/>
      <c r="F128" s="172">
        <f>F124</f>
        <v>2926971650.6400003</v>
      </c>
      <c r="G128" s="112"/>
      <c r="H128" s="173">
        <f>H124</f>
        <v>2950667329</v>
      </c>
      <c r="I128" s="112"/>
      <c r="J128" s="172">
        <f>J124</f>
        <v>662435476</v>
      </c>
      <c r="K128" s="113"/>
      <c r="L128" s="173">
        <f>L124</f>
        <v>637794878</v>
      </c>
    </row>
    <row r="129" spans="1:12" ht="8.1" customHeight="1">
      <c r="E129" s="1"/>
      <c r="F129" s="125"/>
      <c r="G129" s="112"/>
      <c r="H129" s="111"/>
      <c r="I129" s="112"/>
      <c r="J129" s="125"/>
      <c r="K129" s="113"/>
      <c r="L129" s="111"/>
    </row>
    <row r="130" spans="1:12" ht="19.350000000000001" customHeight="1" thickBot="1">
      <c r="A130" s="1"/>
      <c r="E130" s="1"/>
      <c r="F130" s="185">
        <f>SUM(F128)</f>
        <v>2926971650.6400003</v>
      </c>
      <c r="G130" s="112"/>
      <c r="H130" s="186">
        <f>SUM(H128)</f>
        <v>2950667329</v>
      </c>
      <c r="I130" s="112"/>
      <c r="J130" s="185">
        <f>SUM(J128)</f>
        <v>662435476</v>
      </c>
      <c r="K130" s="113"/>
      <c r="L130" s="186">
        <f>SUM(L128)</f>
        <v>637794878</v>
      </c>
    </row>
    <row r="131" spans="1:12" ht="19.350000000000001" customHeight="1" thickTop="1">
      <c r="E131" s="1"/>
      <c r="F131" s="125"/>
      <c r="G131" s="112"/>
      <c r="H131" s="111"/>
      <c r="I131" s="112"/>
      <c r="J131" s="125"/>
      <c r="K131" s="113"/>
      <c r="L131" s="111"/>
    </row>
    <row r="132" spans="1:12" ht="19.350000000000001" customHeight="1">
      <c r="A132" s="1" t="s">
        <v>217</v>
      </c>
      <c r="E132" s="1"/>
      <c r="F132" s="125"/>
      <c r="G132" s="112"/>
      <c r="H132" s="111"/>
      <c r="I132" s="112"/>
      <c r="J132" s="125"/>
      <c r="K132" s="113"/>
      <c r="L132" s="111"/>
    </row>
    <row r="133" spans="1:12" ht="19.350000000000001" customHeight="1">
      <c r="B133" s="38" t="s">
        <v>218</v>
      </c>
      <c r="C133" s="8"/>
      <c r="E133" s="1"/>
      <c r="F133" s="121"/>
      <c r="G133" s="31"/>
      <c r="H133" s="31"/>
      <c r="I133" s="31"/>
      <c r="J133" s="121"/>
      <c r="K133" s="31"/>
      <c r="L133" s="31"/>
    </row>
    <row r="134" spans="1:12" ht="19.350000000000001" customHeight="1">
      <c r="A134" s="38"/>
      <c r="C134" s="8" t="s">
        <v>150</v>
      </c>
      <c r="E134" s="1"/>
      <c r="F134" s="121">
        <v>1832278773</v>
      </c>
      <c r="G134" s="31"/>
      <c r="H134" s="31">
        <v>123045344</v>
      </c>
      <c r="I134" s="177"/>
      <c r="J134" s="126">
        <v>0</v>
      </c>
      <c r="K134" s="178"/>
      <c r="L134" s="115">
        <v>0</v>
      </c>
    </row>
    <row r="135" spans="1:12" ht="19.350000000000001" customHeight="1">
      <c r="B135" s="38" t="s">
        <v>275</v>
      </c>
      <c r="C135" s="8"/>
      <c r="D135" s="2"/>
      <c r="E135" s="1"/>
      <c r="F135" s="126">
        <v>371753161</v>
      </c>
      <c r="G135" s="177"/>
      <c r="H135" s="115">
        <v>28955058</v>
      </c>
      <c r="I135" s="177"/>
      <c r="J135" s="126">
        <v>0</v>
      </c>
      <c r="K135" s="178"/>
      <c r="L135" s="115">
        <v>0</v>
      </c>
    </row>
    <row r="136" spans="1:12" ht="19.350000000000001" customHeight="1">
      <c r="B136" s="38" t="s">
        <v>231</v>
      </c>
      <c r="C136" s="8"/>
      <c r="D136" s="164"/>
      <c r="E136" s="1"/>
      <c r="F136" s="126"/>
      <c r="G136" s="177"/>
      <c r="H136" s="115"/>
      <c r="I136" s="177"/>
      <c r="J136" s="126"/>
      <c r="K136" s="178"/>
      <c r="L136" s="115"/>
    </row>
    <row r="137" spans="1:12" ht="19.350000000000001" customHeight="1">
      <c r="B137" s="38"/>
      <c r="C137" s="8" t="s">
        <v>232</v>
      </c>
      <c r="D137" s="2"/>
      <c r="E137" s="1"/>
      <c r="F137" s="126">
        <v>75253117</v>
      </c>
      <c r="G137" s="183"/>
      <c r="H137" s="115">
        <v>1882810286</v>
      </c>
      <c r="I137" s="184"/>
      <c r="J137" s="126">
        <v>26843023</v>
      </c>
      <c r="K137" s="183"/>
      <c r="L137" s="115">
        <v>342464376</v>
      </c>
    </row>
    <row r="138" spans="1:12" ht="19.350000000000001" customHeight="1">
      <c r="B138" s="38" t="s">
        <v>258</v>
      </c>
      <c r="C138" s="8"/>
      <c r="E138" s="1"/>
      <c r="F138" s="126">
        <v>-13500000</v>
      </c>
      <c r="G138" s="183"/>
      <c r="H138" s="174">
        <v>0</v>
      </c>
      <c r="I138" s="184"/>
      <c r="J138" s="126">
        <v>0</v>
      </c>
      <c r="K138" s="183"/>
      <c r="L138" s="174">
        <v>0</v>
      </c>
    </row>
    <row r="139" spans="1:12" ht="19.350000000000001" customHeight="1">
      <c r="B139" s="38" t="s">
        <v>282</v>
      </c>
      <c r="C139" s="8"/>
      <c r="D139" s="2">
        <v>13</v>
      </c>
      <c r="E139" s="1"/>
      <c r="F139" s="126">
        <v>-603078491</v>
      </c>
      <c r="G139" s="183"/>
      <c r="H139" s="174">
        <v>0</v>
      </c>
      <c r="I139" s="184"/>
      <c r="J139" s="126">
        <v>0</v>
      </c>
      <c r="K139" s="183"/>
      <c r="L139" s="174">
        <v>0</v>
      </c>
    </row>
    <row r="140" spans="1:12" ht="19.350000000000001" customHeight="1">
      <c r="B140" s="38" t="s">
        <v>294</v>
      </c>
      <c r="C140" s="8"/>
      <c r="D140" s="2">
        <v>14</v>
      </c>
      <c r="E140" s="1"/>
      <c r="F140" s="126">
        <v>-1570854927</v>
      </c>
      <c r="G140" s="183"/>
      <c r="H140" s="174">
        <v>0</v>
      </c>
      <c r="I140" s="184"/>
      <c r="J140" s="126">
        <v>0</v>
      </c>
      <c r="K140" s="183"/>
      <c r="L140" s="174">
        <v>0</v>
      </c>
    </row>
    <row r="141" spans="1:12" ht="19.350000000000001" customHeight="1">
      <c r="B141" s="38"/>
      <c r="C141" s="8"/>
      <c r="D141" s="164"/>
      <c r="E141" s="1"/>
      <c r="F141" s="174"/>
      <c r="G141" s="183"/>
      <c r="H141" s="174"/>
      <c r="I141" s="184"/>
      <c r="J141" s="174"/>
      <c r="K141" s="183"/>
      <c r="L141" s="174"/>
    </row>
    <row r="142" spans="1:12" ht="19.350000000000001" customHeight="1">
      <c r="B142" s="38"/>
      <c r="C142" s="8"/>
      <c r="D142" s="164"/>
      <c r="E142" s="1"/>
      <c r="F142" s="174"/>
      <c r="G142" s="183"/>
      <c r="H142" s="174"/>
      <c r="I142" s="184"/>
      <c r="J142" s="174"/>
      <c r="K142" s="183"/>
      <c r="L142" s="174"/>
    </row>
    <row r="143" spans="1:12" ht="19.350000000000001" customHeight="1">
      <c r="B143" s="38"/>
      <c r="C143" s="8"/>
      <c r="D143" s="164"/>
      <c r="E143" s="1"/>
      <c r="F143" s="174"/>
      <c r="G143" s="183"/>
      <c r="H143" s="174"/>
      <c r="I143" s="184"/>
      <c r="J143" s="174"/>
      <c r="K143" s="183"/>
      <c r="L143" s="174"/>
    </row>
    <row r="144" spans="1:12" ht="19.350000000000001" customHeight="1">
      <c r="B144" s="38"/>
      <c r="C144" s="8"/>
      <c r="D144" s="164"/>
      <c r="E144" s="1"/>
      <c r="F144" s="174"/>
      <c r="G144" s="183"/>
      <c r="H144" s="174"/>
      <c r="I144" s="184"/>
      <c r="J144" s="174"/>
      <c r="K144" s="183"/>
      <c r="L144" s="174"/>
    </row>
    <row r="145" spans="2:12" ht="19.350000000000001" customHeight="1">
      <c r="B145" s="38"/>
      <c r="C145" s="8"/>
      <c r="D145" s="164"/>
      <c r="E145" s="1"/>
      <c r="F145" s="174"/>
      <c r="G145" s="183"/>
      <c r="H145" s="174"/>
      <c r="I145" s="184"/>
      <c r="J145" s="174"/>
      <c r="K145" s="183"/>
      <c r="L145" s="174"/>
    </row>
    <row r="146" spans="2:12" ht="19.350000000000001" customHeight="1">
      <c r="B146" s="38"/>
      <c r="C146" s="8"/>
      <c r="D146" s="164"/>
      <c r="E146" s="1"/>
      <c r="F146" s="174"/>
      <c r="G146" s="183"/>
      <c r="H146" s="174"/>
      <c r="I146" s="184"/>
      <c r="J146" s="174"/>
      <c r="K146" s="183"/>
      <c r="L146" s="174"/>
    </row>
    <row r="147" spans="2:12" ht="19.350000000000001" customHeight="1">
      <c r="B147" s="38"/>
      <c r="C147" s="8"/>
      <c r="D147" s="164"/>
      <c r="E147" s="1"/>
      <c r="F147" s="174"/>
      <c r="G147" s="183"/>
      <c r="H147" s="174"/>
      <c r="I147" s="184"/>
      <c r="J147" s="174"/>
      <c r="K147" s="183"/>
      <c r="L147" s="174"/>
    </row>
    <row r="148" spans="2:12" ht="19.350000000000001" customHeight="1">
      <c r="B148" s="38"/>
      <c r="C148" s="8"/>
      <c r="D148" s="164"/>
      <c r="E148" s="1"/>
      <c r="F148" s="174"/>
      <c r="G148" s="183"/>
      <c r="H148" s="174"/>
      <c r="I148" s="184"/>
      <c r="J148" s="174"/>
      <c r="K148" s="183"/>
      <c r="L148" s="174"/>
    </row>
    <row r="149" spans="2:12" ht="19.350000000000001" customHeight="1">
      <c r="B149" s="38"/>
      <c r="C149" s="8"/>
      <c r="D149" s="164"/>
      <c r="E149" s="1"/>
      <c r="F149" s="174"/>
      <c r="G149" s="183"/>
      <c r="H149" s="174"/>
      <c r="I149" s="184"/>
      <c r="J149" s="174"/>
      <c r="K149" s="183"/>
      <c r="L149" s="174"/>
    </row>
    <row r="150" spans="2:12" ht="19.350000000000001" customHeight="1">
      <c r="B150" s="38"/>
      <c r="C150" s="8"/>
      <c r="D150" s="164"/>
      <c r="E150" s="1"/>
      <c r="F150" s="174"/>
      <c r="G150" s="183"/>
      <c r="H150" s="174"/>
      <c r="I150" s="184"/>
      <c r="J150" s="174"/>
      <c r="K150" s="183"/>
      <c r="L150" s="174"/>
    </row>
    <row r="151" spans="2:12" ht="19.350000000000001" customHeight="1">
      <c r="B151" s="38"/>
      <c r="C151" s="8"/>
      <c r="D151" s="164"/>
      <c r="E151" s="1"/>
      <c r="F151" s="174"/>
      <c r="G151" s="183"/>
      <c r="H151" s="174"/>
      <c r="I151" s="184"/>
      <c r="J151" s="174"/>
      <c r="K151" s="183"/>
      <c r="L151" s="174"/>
    </row>
    <row r="152" spans="2:12" ht="19.350000000000001" customHeight="1">
      <c r="B152" s="38"/>
      <c r="C152" s="8"/>
      <c r="D152" s="164"/>
      <c r="E152" s="1"/>
      <c r="F152" s="174"/>
      <c r="G152" s="183"/>
      <c r="H152" s="174"/>
      <c r="I152" s="184"/>
      <c r="J152" s="174"/>
      <c r="K152" s="183"/>
      <c r="L152" s="174"/>
    </row>
    <row r="153" spans="2:12" ht="19.350000000000001" customHeight="1">
      <c r="B153" s="38"/>
      <c r="C153" s="8"/>
      <c r="D153" s="164"/>
      <c r="E153" s="1"/>
      <c r="F153" s="174"/>
      <c r="G153" s="183"/>
      <c r="H153" s="174"/>
      <c r="I153" s="184"/>
      <c r="J153" s="174"/>
      <c r="K153" s="183"/>
      <c r="L153" s="174"/>
    </row>
    <row r="154" spans="2:12" ht="19.350000000000001" customHeight="1">
      <c r="B154" s="38"/>
      <c r="C154" s="8"/>
      <c r="D154" s="164"/>
      <c r="E154" s="1"/>
      <c r="F154" s="174"/>
      <c r="G154" s="183"/>
      <c r="H154" s="174"/>
      <c r="I154" s="184"/>
      <c r="J154" s="174"/>
      <c r="K154" s="183"/>
      <c r="L154" s="174"/>
    </row>
    <row r="155" spans="2:12" ht="19.350000000000001" customHeight="1">
      <c r="B155" s="38"/>
      <c r="C155" s="8"/>
      <c r="D155" s="164"/>
      <c r="E155" s="1"/>
      <c r="F155" s="174"/>
      <c r="G155" s="183"/>
      <c r="H155" s="174"/>
      <c r="I155" s="184"/>
      <c r="J155" s="174"/>
      <c r="K155" s="183"/>
      <c r="L155" s="174"/>
    </row>
    <row r="156" spans="2:12" ht="19.350000000000001" customHeight="1">
      <c r="B156" s="38"/>
      <c r="C156" s="8"/>
      <c r="D156" s="164"/>
      <c r="E156" s="1"/>
      <c r="F156" s="174"/>
      <c r="G156" s="183"/>
      <c r="H156" s="174"/>
      <c r="I156" s="184"/>
      <c r="J156" s="174"/>
      <c r="K156" s="183"/>
      <c r="L156" s="174"/>
    </row>
    <row r="157" spans="2:12" ht="19.350000000000001" customHeight="1">
      <c r="B157" s="38"/>
      <c r="C157" s="8"/>
      <c r="D157" s="164"/>
      <c r="E157" s="1"/>
      <c r="F157" s="174"/>
      <c r="G157" s="183"/>
      <c r="H157" s="174"/>
      <c r="I157" s="184"/>
      <c r="J157" s="174"/>
      <c r="K157" s="183"/>
      <c r="L157" s="174"/>
    </row>
    <row r="158" spans="2:12" ht="19.350000000000001" customHeight="1">
      <c r="B158" s="38"/>
      <c r="C158" s="8"/>
      <c r="D158" s="164"/>
      <c r="E158" s="1"/>
      <c r="F158" s="174"/>
      <c r="G158" s="183"/>
      <c r="H158" s="174"/>
      <c r="I158" s="184"/>
      <c r="J158" s="174"/>
      <c r="K158" s="183"/>
      <c r="L158" s="174"/>
    </row>
    <row r="159" spans="2:12" ht="19.350000000000001" customHeight="1">
      <c r="B159" s="38"/>
      <c r="C159" s="8"/>
      <c r="D159" s="164"/>
      <c r="E159" s="1"/>
      <c r="F159" s="174"/>
      <c r="G159" s="183"/>
      <c r="H159" s="174"/>
      <c r="I159" s="184"/>
      <c r="J159" s="174"/>
      <c r="K159" s="183"/>
      <c r="L159" s="174"/>
    </row>
    <row r="160" spans="2:12" ht="19.350000000000001" customHeight="1">
      <c r="B160" s="38"/>
      <c r="C160" s="8"/>
      <c r="D160" s="164"/>
      <c r="E160" s="1"/>
      <c r="F160" s="174"/>
      <c r="G160" s="183"/>
      <c r="H160" s="174"/>
      <c r="I160" s="184"/>
      <c r="J160" s="174"/>
      <c r="K160" s="183"/>
      <c r="L160" s="174"/>
    </row>
    <row r="161" spans="1:12" ht="19.350000000000001" customHeight="1">
      <c r="B161" s="38"/>
      <c r="C161" s="8"/>
      <c r="D161" s="164"/>
      <c r="E161" s="1"/>
      <c r="F161" s="174"/>
      <c r="G161" s="183"/>
      <c r="H161" s="174"/>
      <c r="I161" s="184"/>
      <c r="J161" s="174"/>
      <c r="K161" s="183"/>
      <c r="L161" s="174"/>
    </row>
    <row r="162" spans="1:12" ht="7.5" customHeight="1">
      <c r="B162" s="38"/>
      <c r="C162" s="8"/>
      <c r="D162" s="164"/>
      <c r="E162" s="1"/>
      <c r="F162" s="174"/>
      <c r="G162" s="183"/>
      <c r="H162" s="174"/>
      <c r="I162" s="184"/>
      <c r="J162" s="174"/>
      <c r="K162" s="183"/>
      <c r="L162" s="174"/>
    </row>
    <row r="163" spans="1:12" ht="21.95" customHeight="1">
      <c r="A163" s="11" t="str">
        <f>A53</f>
        <v>หมายเหตุประกอบงบการเงินเป็นส่วนหนึ่งของงบการเงินนี้</v>
      </c>
      <c r="B163" s="222"/>
      <c r="C163" s="222"/>
      <c r="D163" s="43"/>
      <c r="E163" s="222"/>
      <c r="F163" s="222"/>
      <c r="G163" s="222"/>
      <c r="H163" s="222"/>
      <c r="I163" s="222"/>
      <c r="J163" s="222"/>
      <c r="K163" s="222"/>
      <c r="L163" s="222"/>
    </row>
  </sheetData>
  <mergeCells count="7">
    <mergeCell ref="A53:L53"/>
    <mergeCell ref="F5:H5"/>
    <mergeCell ref="F58:H58"/>
    <mergeCell ref="F115:H115"/>
    <mergeCell ref="J5:L5"/>
    <mergeCell ref="J115:L115"/>
    <mergeCell ref="J58:L58"/>
  </mergeCells>
  <pageMargins left="0.8" right="0.5" top="0.5" bottom="0.6" header="0.49" footer="0.4"/>
  <pageSetup paperSize="9" scale="80" firstPageNumber="14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7- 9</vt:lpstr>
      <vt:lpstr>10 -11</vt:lpstr>
      <vt:lpstr>12</vt:lpstr>
      <vt:lpstr>13</vt:lpstr>
      <vt:lpstr>14 -16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2022-02-24T09:08:37Z</dcterms:created>
  <dcterms:modified xsi:type="dcterms:W3CDTF">2022-02-24T09:08:42Z</dcterms:modified>
</cp:coreProperties>
</file>