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nergy Absolute Public Company Limited\Energy Absolute_Mar21 Q1 (SCT-14)\"/>
    </mc:Choice>
  </mc:AlternateContent>
  <xr:revisionPtr revIDLastSave="0" documentId="13_ncr:1_{3AF06DAC-7F76-4158-B72E-47F3B433E838}" xr6:coauthVersionLast="45" xr6:coauthVersionMax="45" xr10:uidLastSave="{00000000-0000-0000-0000-000000000000}"/>
  <bookViews>
    <workbookView xWindow="-108" yWindow="-108" windowWidth="23256" windowHeight="12576" tabRatio="720" activeTab="4" xr2:uid="{00000000-000D-0000-FFFF-FFFF00000000}"/>
  </bookViews>
  <sheets>
    <sheet name="2-4" sheetId="7" r:id="rId1"/>
    <sheet name="5-6 (3m)" sheetId="2" r:id="rId2"/>
    <sheet name="7" sheetId="8" r:id="rId3"/>
    <sheet name="8" sheetId="9" r:id="rId4"/>
    <sheet name="9-11" sheetId="5" r:id="rId5"/>
  </sheets>
  <definedNames>
    <definedName name="_xlnm.Print_Area" localSheetId="1">'5-6 (3m)'!$A$1:$L$109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7" i="9" l="1"/>
  <c r="Q14" i="9"/>
  <c r="S14" i="9" s="1"/>
  <c r="AD35" i="8"/>
  <c r="F48" i="7"/>
  <c r="O28" i="9" l="1"/>
  <c r="M28" i="9"/>
  <c r="I28" i="9"/>
  <c r="G28" i="9"/>
  <c r="E28" i="9"/>
  <c r="Q22" i="9"/>
  <c r="AB37" i="8"/>
  <c r="V37" i="8"/>
  <c r="T37" i="8"/>
  <c r="R37" i="8"/>
  <c r="P37" i="8"/>
  <c r="N37" i="8"/>
  <c r="J37" i="8"/>
  <c r="H37" i="8"/>
  <c r="F37" i="8"/>
  <c r="X29" i="8"/>
  <c r="Z29" i="8" s="1"/>
  <c r="AD29" i="8" s="1"/>
  <c r="S22" i="9" l="1"/>
  <c r="Q26" i="9"/>
  <c r="L37" i="8"/>
  <c r="X33" i="8"/>
  <c r="Z33" i="8" s="1"/>
  <c r="AD33" i="8" s="1"/>
  <c r="Q28" i="9" l="1"/>
  <c r="X37" i="8"/>
  <c r="S26" i="9"/>
  <c r="S28" i="9" s="1"/>
  <c r="K28" i="9"/>
  <c r="AD37" i="8" l="1"/>
  <c r="Z37" i="8"/>
  <c r="L105" i="7"/>
  <c r="H105" i="7"/>
  <c r="A1" i="2"/>
  <c r="A54" i="2" s="1"/>
  <c r="A53" i="2" l="1"/>
  <c r="A109" i="2"/>
  <c r="A46" i="8"/>
  <c r="A41" i="9"/>
  <c r="A54" i="5"/>
  <c r="A162" i="5"/>
  <c r="A108" i="5"/>
  <c r="F83" i="5" l="1"/>
  <c r="A3" i="5"/>
  <c r="A3" i="8" l="1"/>
  <c r="A3" i="9" s="1"/>
  <c r="O19" i="9"/>
  <c r="M19" i="9"/>
  <c r="I19" i="9"/>
  <c r="G19" i="9"/>
  <c r="E19" i="9"/>
  <c r="J135" i="7" s="1"/>
  <c r="X25" i="8"/>
  <c r="X23" i="8"/>
  <c r="Z23" i="8" s="1"/>
  <c r="AD23" i="8" s="1"/>
  <c r="X21" i="8"/>
  <c r="Z21" i="8" s="1"/>
  <c r="AD21" i="8" s="1"/>
  <c r="AB27" i="8"/>
  <c r="V27" i="8"/>
  <c r="T27" i="8"/>
  <c r="P27" i="8"/>
  <c r="N27" i="8"/>
  <c r="J27" i="8"/>
  <c r="H27" i="8"/>
  <c r="R27" i="8" l="1"/>
  <c r="F27" i="8"/>
  <c r="F135" i="7" s="1"/>
  <c r="Q19" i="9"/>
  <c r="X27" i="8" l="1"/>
  <c r="L129" i="5" l="1"/>
  <c r="H129" i="5"/>
  <c r="L97" i="5"/>
  <c r="H97" i="5"/>
  <c r="L83" i="5"/>
  <c r="H83" i="5"/>
  <c r="L103" i="2"/>
  <c r="H103" i="2"/>
  <c r="L97" i="2"/>
  <c r="H97" i="2"/>
  <c r="J86" i="2"/>
  <c r="L86" i="2"/>
  <c r="H86" i="2"/>
  <c r="F74" i="2"/>
  <c r="J74" i="2"/>
  <c r="L74" i="2"/>
  <c r="H74" i="2"/>
  <c r="F25" i="2"/>
  <c r="J25" i="2"/>
  <c r="L25" i="2"/>
  <c r="H25" i="2"/>
  <c r="F16" i="2"/>
  <c r="J16" i="2"/>
  <c r="L16" i="2"/>
  <c r="H16" i="2"/>
  <c r="L143" i="7"/>
  <c r="L146" i="7" s="1"/>
  <c r="H143" i="7"/>
  <c r="H146" i="7" s="1"/>
  <c r="F105" i="7"/>
  <c r="J105" i="7"/>
  <c r="F90" i="7"/>
  <c r="J90" i="7"/>
  <c r="L90" i="7"/>
  <c r="H90" i="7"/>
  <c r="L48" i="7"/>
  <c r="J48" i="7"/>
  <c r="H48" i="7"/>
  <c r="J27" i="7"/>
  <c r="L27" i="7"/>
  <c r="H27" i="7"/>
  <c r="F27" i="7"/>
  <c r="L107" i="7" l="1"/>
  <c r="L148" i="7" s="1"/>
  <c r="H107" i="7"/>
  <c r="H148" i="7" s="1"/>
  <c r="H50" i="7"/>
  <c r="H30" i="2"/>
  <c r="H33" i="2" s="1"/>
  <c r="L89" i="2"/>
  <c r="J89" i="2"/>
  <c r="H89" i="2"/>
  <c r="L30" i="2"/>
  <c r="A114" i="7"/>
  <c r="A113" i="7"/>
  <c r="A112" i="7"/>
  <c r="A111" i="7"/>
  <c r="A163" i="7" s="1"/>
  <c r="A60" i="7"/>
  <c r="A59" i="7"/>
  <c r="A58" i="7"/>
  <c r="L50" i="7"/>
  <c r="F50" i="7"/>
  <c r="H11" i="5" l="1"/>
  <c r="H31" i="5" s="1"/>
  <c r="H41" i="5" s="1"/>
  <c r="H44" i="5" s="1"/>
  <c r="H119" i="5" s="1"/>
  <c r="H123" i="5" s="1"/>
  <c r="H91" i="2"/>
  <c r="L33" i="2"/>
  <c r="L11" i="5"/>
  <c r="L31" i="5" s="1"/>
  <c r="L41" i="5" s="1"/>
  <c r="L44" i="5" s="1"/>
  <c r="L119" i="5" s="1"/>
  <c r="L123" i="5" s="1"/>
  <c r="J107" i="7"/>
  <c r="F107" i="7"/>
  <c r="J50" i="7"/>
  <c r="L91" i="2" l="1"/>
  <c r="J83" i="5"/>
  <c r="F86" i="2" l="1"/>
  <c r="F89" i="2" s="1"/>
  <c r="J97" i="5" l="1"/>
  <c r="F97" i="5"/>
  <c r="A56" i="2"/>
  <c r="A56" i="5"/>
  <c r="A110" i="5" s="1"/>
  <c r="A55" i="5"/>
  <c r="A109" i="5" s="1"/>
  <c r="A57" i="5"/>
  <c r="A111" i="5" s="1"/>
  <c r="J30" i="2" l="1"/>
  <c r="J33" i="2" s="1"/>
  <c r="J97" i="2" s="1"/>
  <c r="F30" i="2"/>
  <c r="F33" i="2" s="1"/>
  <c r="F97" i="2" s="1"/>
  <c r="J91" i="2" l="1"/>
  <c r="J103" i="2" s="1"/>
  <c r="J11" i="5"/>
  <c r="F91" i="2"/>
  <c r="F103" i="2" s="1"/>
  <c r="F11" i="5"/>
  <c r="F31" i="5" s="1"/>
  <c r="K19" i="9" l="1"/>
  <c r="J143" i="7" s="1"/>
  <c r="J146" i="7" s="1"/>
  <c r="J148" i="7" s="1"/>
  <c r="S17" i="9"/>
  <c r="S19" i="9" s="1"/>
  <c r="Z25" i="8"/>
  <c r="L27" i="8"/>
  <c r="F143" i="7" s="1"/>
  <c r="F146" i="7" s="1"/>
  <c r="F148" i="7" s="1"/>
  <c r="F41" i="5"/>
  <c r="F44" i="5" s="1"/>
  <c r="J31" i="5"/>
  <c r="J41" i="5" s="1"/>
  <c r="J44" i="5" s="1"/>
  <c r="J119" i="5" s="1"/>
  <c r="J123" i="5" s="1"/>
  <c r="J129" i="5" s="1"/>
  <c r="AD25" i="8" l="1"/>
  <c r="AD27" i="8" s="1"/>
  <c r="Z27" i="8"/>
  <c r="F119" i="5"/>
  <c r="F123" i="5" s="1"/>
  <c r="F129" i="5" s="1"/>
</calcChain>
</file>

<file path=xl/sharedStrings.xml><?xml version="1.0" encoding="utf-8"?>
<sst xmlns="http://schemas.openxmlformats.org/spreadsheetml/2006/main" count="455" uniqueCount="267">
  <si>
    <t xml:space="preserve">   </t>
  </si>
  <si>
    <t>31 December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</si>
  <si>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</si>
  <si>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</si>
  <si>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</si>
  <si>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</si>
  <si>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</si>
  <si>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</si>
  <si>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</si>
  <si>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</si>
  <si>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</si>
  <si>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</si>
  <si>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</si>
  <si>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</si>
  <si>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</si>
  <si>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</si>
  <si>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</si>
  <si>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</si>
  <si>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 xml:space="preserve">Retained earnings </t>
  </si>
  <si>
    <t>Unappropriated</t>
  </si>
  <si>
    <t>Non-controlling interests</t>
  </si>
  <si>
    <t>Other income</t>
  </si>
  <si>
    <t>Administrative expenses</t>
  </si>
  <si>
    <t>Profit for the period</t>
  </si>
  <si>
    <t>Attributable to owners of the parent</t>
  </si>
  <si>
    <t>share capital</t>
  </si>
  <si>
    <t>Total</t>
  </si>
  <si>
    <t>Non-controlling</t>
  </si>
  <si>
    <t>interests</t>
  </si>
  <si>
    <t>Cash flows from operating activities</t>
  </si>
  <si>
    <t>Profit before income tax for the period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</si>
  <si>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</si>
  <si>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</si>
  <si>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</si>
  <si>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</si>
  <si>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</si>
  <si>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</si>
  <si>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</si>
  <si>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</si>
  <si>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</si>
  <si>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</si>
  <si>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</si>
  <si>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</si>
  <si>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</si>
  <si>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>Change in operating assets and liabilities:</t>
  </si>
  <si>
    <t>Audited</t>
  </si>
  <si>
    <t>Consolidated</t>
  </si>
  <si>
    <t>Retained earnings</t>
  </si>
  <si>
    <t xml:space="preserve">Statement of Cash Flows </t>
  </si>
  <si>
    <t>Adjustments to reconcile profit before income tax</t>
  </si>
  <si>
    <t>Beginning balance</t>
  </si>
  <si>
    <t xml:space="preserve">Ending balance </t>
  </si>
  <si>
    <t xml:space="preserve">Statement of Financial Position </t>
  </si>
  <si>
    <t>Statement of Comprehensive Income</t>
  </si>
  <si>
    <t>Unaudited</t>
  </si>
  <si>
    <t>Finance costs</t>
  </si>
  <si>
    <t>Total revenue</t>
  </si>
  <si>
    <t>equity</t>
  </si>
  <si>
    <t>Energy Absolute Public Company Limited</t>
  </si>
  <si>
    <t xml:space="preserve">Cash and cash equivalents </t>
  </si>
  <si>
    <t>Trade accounts payable</t>
  </si>
  <si>
    <t>Revenue from subsidy for adders</t>
  </si>
  <si>
    <t>Dividend income</t>
  </si>
  <si>
    <t>- Trade accounts receivable</t>
  </si>
  <si>
    <t>- Trade accounts payable</t>
  </si>
  <si>
    <t>Inventories, net</t>
  </si>
  <si>
    <t>Investments in subsidiaries</t>
  </si>
  <si>
    <t>Property, plant and equipment, net</t>
  </si>
  <si>
    <t>Intangible assets, net</t>
  </si>
  <si>
    <t xml:space="preserve">Current portion of long-term loans from </t>
  </si>
  <si>
    <t>Income tax payable</t>
  </si>
  <si>
    <t>Retirement benefit obligations</t>
  </si>
  <si>
    <t xml:space="preserve">   at par value of Baht 0.10 per share</t>
  </si>
  <si>
    <t xml:space="preserve">   paid-up at Baht 0.10 per share</t>
  </si>
  <si>
    <t>Legal reserve</t>
  </si>
  <si>
    <t xml:space="preserve">Appropriated </t>
  </si>
  <si>
    <t>- Legal reserve</t>
  </si>
  <si>
    <t>Selling expenses</t>
  </si>
  <si>
    <t>- Retirement benefit expenses</t>
  </si>
  <si>
    <t>- Other non-current assets</t>
  </si>
  <si>
    <t>- Cash on hand and deposits at financial</t>
  </si>
  <si>
    <t>Baht’000</t>
  </si>
  <si>
    <t xml:space="preserve"> equity</t>
  </si>
  <si>
    <t xml:space="preserve">- 3,730,000,000 ordinary shares </t>
  </si>
  <si>
    <t>- 3,730,000,000 ordinary shares</t>
  </si>
  <si>
    <t>Provision for decommissioning costs</t>
  </si>
  <si>
    <t>Interest paid</t>
  </si>
  <si>
    <t>Payments for investments in subsidiaries</t>
  </si>
  <si>
    <t>Total comprehensive income for the period</t>
  </si>
  <si>
    <t>- Finance costs</t>
  </si>
  <si>
    <t>Other accounts payable</t>
  </si>
  <si>
    <t>Retention for constructions</t>
  </si>
  <si>
    <t>- Other accounts receivable</t>
  </si>
  <si>
    <t>- Other accounts payable</t>
  </si>
  <si>
    <t>Deferred tax assets, net</t>
  </si>
  <si>
    <t xml:space="preserve">Items that will be reclassified </t>
  </si>
  <si>
    <t>subsequently to profit or loss</t>
  </si>
  <si>
    <t>for the period, net of tax</t>
  </si>
  <si>
    <t>Total other</t>
  </si>
  <si>
    <t>components</t>
  </si>
  <si>
    <t>of equity</t>
  </si>
  <si>
    <t>Separate</t>
  </si>
  <si>
    <t>- Dividend income</t>
  </si>
  <si>
    <t>Proceeds from long-term loans to related parties</t>
  </si>
  <si>
    <t xml:space="preserve">Proceeds from short-term loans to related parties </t>
  </si>
  <si>
    <t>Proceeds from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</si>
  <si>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</si>
  <si>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</si>
  <si>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</si>
  <si>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</si>
  <si>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</si>
  <si>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</si>
  <si>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</si>
  <si>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Other components of equity</t>
  </si>
  <si>
    <t xml:space="preserve">Investment in a joint venture </t>
  </si>
  <si>
    <t>Goodwill</t>
  </si>
  <si>
    <t>from changes</t>
  </si>
  <si>
    <t>in shareholding</t>
  </si>
  <si>
    <t xml:space="preserve"> subsidiaries</t>
  </si>
  <si>
    <t>comprehensive</t>
  </si>
  <si>
    <t>a joint venture</t>
  </si>
  <si>
    <t>Share of other</t>
  </si>
  <si>
    <t>- Unrealised losses (gains) on exchange rates</t>
  </si>
  <si>
    <t>Currency</t>
  </si>
  <si>
    <t>translation</t>
  </si>
  <si>
    <t>income</t>
  </si>
  <si>
    <t>Revenue from sales and services</t>
  </si>
  <si>
    <t>Other non-current liabilities</t>
  </si>
  <si>
    <t>differences</t>
  </si>
  <si>
    <t>Debentures, net</t>
  </si>
  <si>
    <t>Profit before income tax</t>
  </si>
  <si>
    <t>Income tax</t>
  </si>
  <si>
    <t>Deposits at financial institutions used as collateral</t>
  </si>
  <si>
    <t>financial information</t>
  </si>
  <si>
    <t>Consolidated financial information</t>
  </si>
  <si>
    <t>interests of subsidiaries</t>
  </si>
  <si>
    <t xml:space="preserve">- Amortisation of advance receipts for land rental </t>
  </si>
  <si>
    <t xml:space="preserve">   from related parties</t>
  </si>
  <si>
    <t xml:space="preserve">interests in </t>
  </si>
  <si>
    <t xml:space="preserve">Capital contributions by non-controlling </t>
  </si>
  <si>
    <t>- Other non-current liabilities</t>
  </si>
  <si>
    <t>Payments for short-term loans from financial institutions</t>
  </si>
  <si>
    <t>Payments for long-term loans from financial institutions</t>
  </si>
  <si>
    <t>Other non-current assets, net</t>
  </si>
  <si>
    <t>Trade accounts receivable, net</t>
  </si>
  <si>
    <t>Profit (loss) attributable to:</t>
  </si>
  <si>
    <t>Other comprehensive income (expense)</t>
  </si>
  <si>
    <t>Long-term loans from financial institutions, net</t>
  </si>
  <si>
    <t>Current portion of debentures, net</t>
  </si>
  <si>
    <t xml:space="preserve">Investments in associates </t>
  </si>
  <si>
    <t>Equity attributable to owners of the parent</t>
  </si>
  <si>
    <t>Cost of sales and services</t>
  </si>
  <si>
    <t>Total expenses</t>
  </si>
  <si>
    <t>Total comprehensive income (expense) attributable to:</t>
  </si>
  <si>
    <t xml:space="preserve">Earnings per share </t>
  </si>
  <si>
    <t>Cash receipts from (payments in) operations</t>
  </si>
  <si>
    <t>Payments for purchase of intangible assets</t>
  </si>
  <si>
    <t>Proceeds from long-term loans from financial institutions</t>
  </si>
  <si>
    <t>Net cash receipts from (payments in) financing activities</t>
  </si>
  <si>
    <t>Currency translation differences on cash and cash equivalents</t>
  </si>
  <si>
    <t>Cash and cash equivalents are made up as follows:</t>
  </si>
  <si>
    <t>institutions - maturities within three months</t>
  </si>
  <si>
    <t xml:space="preserve">- Changes in construction payables and </t>
  </si>
  <si>
    <t>- Decommissioning costs</t>
  </si>
  <si>
    <t xml:space="preserve">Remeasurements </t>
  </si>
  <si>
    <t xml:space="preserve">of post-employment </t>
  </si>
  <si>
    <t>benefit obligations</t>
  </si>
  <si>
    <t xml:space="preserve">Items that will not be reclassified </t>
  </si>
  <si>
    <t xml:space="preserve">Total items that will not be reclassified </t>
  </si>
  <si>
    <t xml:space="preserve">Total items that will be reclassified </t>
  </si>
  <si>
    <t>Interest paid capitalised in property, plant and equipment</t>
  </si>
  <si>
    <t xml:space="preserve">   payables for purchase of assets</t>
  </si>
  <si>
    <t xml:space="preserve">   (including retention for constructions)</t>
  </si>
  <si>
    <t>Payments for deferred financing fee</t>
  </si>
  <si>
    <t>Basic earnings per share (Baht per share)</t>
  </si>
  <si>
    <t>for the period</t>
  </si>
  <si>
    <r>
      <t xml:space="preserve">Liabilities and equity </t>
    </r>
    <r>
      <rPr>
        <sz val="9"/>
        <rFont val="Arial"/>
        <family val="2"/>
      </rPr>
      <t>(continued)</t>
    </r>
  </si>
  <si>
    <t>Advance receipts for land rental from related parties</t>
  </si>
  <si>
    <t xml:space="preserve">   subsequently to profit or loss</t>
  </si>
  <si>
    <t>associates and</t>
  </si>
  <si>
    <t>(expense) of</t>
  </si>
  <si>
    <t>Other component of equity</t>
  </si>
  <si>
    <t xml:space="preserve">Short-term loans to other parties and </t>
  </si>
  <si>
    <t>related parties, net</t>
  </si>
  <si>
    <t>Current portion of long-term loans to other parties</t>
  </si>
  <si>
    <t>and related parties</t>
  </si>
  <si>
    <t xml:space="preserve">Financial assets measured at fair value </t>
  </si>
  <si>
    <t>through other comprehensive income</t>
  </si>
  <si>
    <t>Long-term loans to other parties and related parties</t>
  </si>
  <si>
    <t>Right-of-use assets, net</t>
  </si>
  <si>
    <t xml:space="preserve">Construction payables and payables </t>
  </si>
  <si>
    <t>for purchase of assets</t>
  </si>
  <si>
    <t>financial institutions, net</t>
  </si>
  <si>
    <t>Current portion of lease liabilities, net</t>
  </si>
  <si>
    <t>Derivative liabilities</t>
  </si>
  <si>
    <t>Lease liabilities, net</t>
  </si>
  <si>
    <t>Deferred tax liabilities</t>
  </si>
  <si>
    <t>Opening balance as at 1 January 2020</t>
  </si>
  <si>
    <t>2020</t>
  </si>
  <si>
    <t>Income tax on items that will not be reclassified</t>
  </si>
  <si>
    <t>Changes in fair value of equity investments at</t>
  </si>
  <si>
    <t xml:space="preserve">   fair value through other comprehensive income</t>
  </si>
  <si>
    <t>to profit or loss</t>
  </si>
  <si>
    <t>Currency translation differences</t>
  </si>
  <si>
    <t>Income tax on items that will be reclassified</t>
  </si>
  <si>
    <t>Owners of the parent</t>
  </si>
  <si>
    <t>- Gain on remeasurement of financial instruments</t>
  </si>
  <si>
    <t xml:space="preserve">Payments for short-term loans to related parties </t>
  </si>
  <si>
    <t>Proceeds from acquisitions of indirect subsidiaries</t>
  </si>
  <si>
    <t>Payments for acquisitions of indirect subsidiaries</t>
  </si>
  <si>
    <t>Payments for purchases of property, plant and equipment</t>
  </si>
  <si>
    <t>Payments for leases liabilities</t>
  </si>
  <si>
    <t>Supplementary information:</t>
  </si>
  <si>
    <t>Discount</t>
  </si>
  <si>
    <t>Change in fair value</t>
  </si>
  <si>
    <t>of investments in</t>
  </si>
  <si>
    <t>equity instruments</t>
  </si>
  <si>
    <t>Acquisitions of indirect subsidiaries</t>
  </si>
  <si>
    <t>Total comprehensive income (expense)</t>
  </si>
  <si>
    <t>Separate financial information</t>
  </si>
  <si>
    <t>of an investment in</t>
  </si>
  <si>
    <t>an equity instrument</t>
  </si>
  <si>
    <t>Payments for long-term loans to related parties</t>
  </si>
  <si>
    <t>Other accounts receivable, net</t>
  </si>
  <si>
    <t>Short-term loans from financial institutions, net</t>
  </si>
  <si>
    <t>Short-term loans from other parties</t>
  </si>
  <si>
    <t>and a joint venture, net</t>
  </si>
  <si>
    <t>- Losses on write-off of equipment</t>
  </si>
  <si>
    <t>Proceeds from disposals of machine and equipment</t>
  </si>
  <si>
    <t>Proceeds from advance receipts for land rental from related parties</t>
  </si>
  <si>
    <t>Net cash receipts from (payments in) operating activities</t>
  </si>
  <si>
    <t>Cash flows before changes in operating assets and liabilities</t>
  </si>
  <si>
    <t>Gain on measurement of financial instruments</t>
  </si>
  <si>
    <t>Share of other comprehensive income (expense)</t>
  </si>
  <si>
    <t xml:space="preserve">   from associates and a joint venture accounted</t>
  </si>
  <si>
    <t>Share of losses from investments in associates</t>
  </si>
  <si>
    <t>Proceeds from short-term loans from financial institutions</t>
  </si>
  <si>
    <t>to net cash provided by operations:</t>
  </si>
  <si>
    <t>Investment properties, net</t>
  </si>
  <si>
    <t xml:space="preserve">   and a joint venture</t>
  </si>
  <si>
    <t>- Share of losses from investment in associates</t>
  </si>
  <si>
    <t>31 March</t>
  </si>
  <si>
    <t>Closing balance as at 31 March 2020</t>
  </si>
  <si>
    <t>As at 31 March 2021</t>
  </si>
  <si>
    <t>Opening balance as at 1 January 2021</t>
  </si>
  <si>
    <t>Closing balance as at 31 March 2021</t>
  </si>
  <si>
    <t>2021</t>
  </si>
  <si>
    <t>For the three-month period ended 31 March 2021</t>
  </si>
  <si>
    <t>- Allowance for impairment of trade accounts receivable</t>
  </si>
  <si>
    <t>-</t>
  </si>
  <si>
    <t>- Losses on write-off of intangible asset</t>
  </si>
  <si>
    <t>- Gains on disposals of machine and equipment</t>
  </si>
  <si>
    <t>Advance payment for purchase of investments</t>
  </si>
  <si>
    <t>in a subsidiary and a joint venture</t>
  </si>
  <si>
    <t>Advance received for capital increase of a subsidiary</t>
  </si>
  <si>
    <t>Currency exchange gains, net</t>
  </si>
  <si>
    <t>Net cash receipts from (payments in) investing activities</t>
  </si>
  <si>
    <t>Net increase in cash and cash equivalents</t>
  </si>
  <si>
    <t xml:space="preserve">Proceeds from paid-up common shares and advance payment </t>
  </si>
  <si>
    <t xml:space="preserve">Advance payment for purchase of investment in </t>
  </si>
  <si>
    <t>a subsidiary and a joint venture</t>
  </si>
  <si>
    <t>- Changes in right-of-use assets and lease liabilities</t>
  </si>
  <si>
    <t xml:space="preserve">   for using the equity method, net</t>
  </si>
  <si>
    <t>The accompanying condensed notes to the interim financial information on pages 12 to 39 are an integral part of this interim financial information.</t>
  </si>
  <si>
    <t>for capital increase of a subsidiary from non-controlling interest</t>
  </si>
  <si>
    <t>- (Reversal) allowance for decrease in value of inventories</t>
  </si>
  <si>
    <t>Proceeds from short-term loans from an other party and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</si>
</sst>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_(* #,##0_);_(* \(#,##0\);_(* &quot;-&quot;??_);_(@_)"/>
    <numFmt numFmtId="172" formatCode="0.0"/>
  </numFmts>
  <fonts count="25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0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9"/>
      <color indexed="12"/>
      <name val="Arial"/>
      <family val="2"/>
    </font>
    <font>
      <b/>
      <sz val="9"/>
      <color theme="1"/>
      <name val="Arial"/>
      <family val="2"/>
    </font>
    <font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170" fontId="14" fillId="0" borderId="0" applyAlignment="0"/>
    <xf numFmtId="0" fontId="1" fillId="0" borderId="0"/>
    <xf numFmtId="0" fontId="2" fillId="0" borderId="0"/>
    <xf numFmtId="0" fontId="15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21" fillId="0" borderId="0" applyFont="0" applyFill="0" applyBorder="0" applyAlignment="0" applyProtection="0"/>
  </cellStyleXfs>
  <cellXfs count="317">
    <xf numFmtId="0" fontId="0" fillId="0" borderId="0" xfId="0"/>
    <xf numFmtId="165" fontId="5" fillId="0" borderId="0" xfId="2" applyFont="1" applyFill="1" applyAlignment="1">
      <alignment horizontal="right" vertical="center"/>
    </xf>
    <xf numFmtId="0" fontId="5" fillId="0" borderId="0" xfId="2" applyNumberFormat="1" applyFont="1" applyFill="1" applyAlignment="1">
      <alignment horizontal="right" vertical="center"/>
    </xf>
    <xf numFmtId="0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 wrapText="1"/>
    </xf>
    <xf numFmtId="165" fontId="5" fillId="0" borderId="0" xfId="2" applyFont="1" applyFill="1" applyBorder="1" applyAlignment="1">
      <alignment horizontal="right" vertical="center" wrapText="1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6" fontId="16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0" xfId="9" applyNumberFormat="1" applyFont="1" applyFill="1" applyBorder="1" applyAlignment="1">
      <alignment horizontal="right" vertical="center"/>
    </xf>
    <xf numFmtId="166" fontId="2" fillId="0" borderId="0" xfId="9" applyNumberFormat="1" applyFont="1" applyFill="1" applyBorder="1" applyAlignment="1">
      <alignment vertical="center"/>
    </xf>
    <xf numFmtId="167" fontId="2" fillId="0" borderId="1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Border="1" applyAlignment="1">
      <alignment horizontal="center" vertical="center"/>
    </xf>
    <xf numFmtId="164" fontId="2" fillId="0" borderId="0" xfId="9" applyNumberFormat="1" applyFont="1" applyFill="1" applyBorder="1" applyAlignment="1">
      <alignment horizontal="left" vertical="center"/>
    </xf>
    <xf numFmtId="166" fontId="17" fillId="0" borderId="0" xfId="7" applyNumberFormat="1" applyFont="1" applyFill="1" applyBorder="1" applyAlignment="1">
      <alignment horizontal="left" vertical="center"/>
    </xf>
    <xf numFmtId="167" fontId="16" fillId="0" borderId="0" xfId="7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left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left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2" fillId="0" borderId="0" xfId="0" quotePrefix="1" applyNumberFormat="1" applyFont="1" applyFill="1" applyBorder="1" applyAlignment="1">
      <alignment horizontal="left" vertical="center"/>
    </xf>
    <xf numFmtId="167" fontId="17" fillId="0" borderId="0" xfId="7" applyNumberFormat="1" applyFont="1" applyFill="1" applyBorder="1" applyAlignment="1">
      <alignment horizontal="right" vertical="center"/>
    </xf>
    <xf numFmtId="166" fontId="17" fillId="0" borderId="0" xfId="7" applyNumberFormat="1" applyFont="1" applyFill="1" applyBorder="1" applyAlignment="1">
      <alignment horizontal="center" vertical="center"/>
    </xf>
    <xf numFmtId="166" fontId="19" fillId="0" borderId="0" xfId="0" applyNumberFormat="1" applyFont="1" applyFill="1" applyBorder="1" applyAlignment="1">
      <alignment horizontal="left" vertical="center"/>
    </xf>
    <xf numFmtId="164" fontId="19" fillId="0" borderId="0" xfId="0" applyNumberFormat="1" applyFont="1" applyFill="1" applyBorder="1" applyAlignment="1">
      <alignment horizontal="right" vertical="center"/>
    </xf>
    <xf numFmtId="166" fontId="6" fillId="0" borderId="0" xfId="9" applyNumberFormat="1" applyFont="1" applyFill="1" applyBorder="1" applyAlignment="1">
      <alignment horizontal="left" vertical="center"/>
    </xf>
    <xf numFmtId="166" fontId="2" fillId="0" borderId="0" xfId="9" applyNumberFormat="1" applyFont="1" applyFill="1" applyBorder="1" applyAlignment="1">
      <alignment horizontal="center" vertical="center"/>
    </xf>
    <xf numFmtId="166" fontId="2" fillId="0" borderId="0" xfId="9" applyNumberFormat="1" applyFont="1" applyFill="1" applyBorder="1" applyAlignment="1">
      <alignment horizontal="left" vertical="center"/>
    </xf>
    <xf numFmtId="166" fontId="6" fillId="0" borderId="1" xfId="12" applyNumberFormat="1" applyFont="1" applyFill="1" applyBorder="1" applyAlignment="1">
      <alignment horizontal="left" vertical="center"/>
    </xf>
    <xf numFmtId="166" fontId="6" fillId="0" borderId="1" xfId="9" applyNumberFormat="1" applyFont="1" applyFill="1" applyBorder="1" applyAlignment="1">
      <alignment horizontal="left" vertical="center"/>
    </xf>
    <xf numFmtId="166" fontId="2" fillId="0" borderId="1" xfId="9" applyNumberFormat="1" applyFont="1" applyFill="1" applyBorder="1" applyAlignment="1">
      <alignment horizontal="center" vertical="center"/>
    </xf>
    <xf numFmtId="166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center" vertical="center"/>
    </xf>
    <xf numFmtId="166" fontId="6" fillId="0" borderId="0" xfId="12" applyNumberFormat="1" applyFont="1" applyFill="1" applyBorder="1" applyAlignment="1">
      <alignment horizontal="left" vertical="center"/>
    </xf>
    <xf numFmtId="167" fontId="4" fillId="2" borderId="0" xfId="1" applyNumberFormat="1" applyFont="1" applyFill="1" applyAlignment="1">
      <alignment vertical="center"/>
    </xf>
    <xf numFmtId="167" fontId="4" fillId="2" borderId="1" xfId="11" applyNumberFormat="1" applyFont="1" applyFill="1" applyBorder="1" applyAlignment="1">
      <alignment horizontal="right" vertical="center"/>
    </xf>
    <xf numFmtId="167" fontId="4" fillId="2" borderId="2" xfId="11" applyNumberFormat="1" applyFont="1" applyFill="1" applyBorder="1" applyAlignment="1">
      <alignment horizontal="right" vertical="center"/>
    </xf>
    <xf numFmtId="167" fontId="4" fillId="2" borderId="1" xfId="11" applyNumberFormat="1" applyFont="1" applyFill="1" applyBorder="1" applyAlignment="1">
      <alignment vertical="center"/>
    </xf>
    <xf numFmtId="167" fontId="4" fillId="2" borderId="0" xfId="11" applyNumberFormat="1" applyFont="1" applyFill="1" applyAlignment="1">
      <alignment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4" fillId="2" borderId="1" xfId="1" applyNumberFormat="1" applyFont="1" applyFill="1" applyBorder="1" applyAlignment="1">
      <alignment vertical="center"/>
    </xf>
    <xf numFmtId="167" fontId="4" fillId="2" borderId="0" xfId="11" applyNumberFormat="1" applyFont="1" applyFill="1" applyAlignment="1">
      <alignment horizontal="right" vertical="center"/>
    </xf>
    <xf numFmtId="166" fontId="9" fillId="0" borderId="0" xfId="9" applyNumberFormat="1" applyFont="1" applyFill="1" applyBorder="1" applyAlignment="1">
      <alignment horizontal="left" vertical="center"/>
    </xf>
    <xf numFmtId="166" fontId="9" fillId="0" borderId="0" xfId="9" applyNumberFormat="1" applyFont="1" applyFill="1" applyBorder="1" applyAlignment="1">
      <alignment horizontal="center" vertical="center"/>
    </xf>
    <xf numFmtId="167" fontId="9" fillId="0" borderId="0" xfId="9" applyNumberFormat="1" applyFont="1" applyFill="1" applyBorder="1" applyAlignment="1">
      <alignment horizontal="right" vertical="center"/>
    </xf>
    <xf numFmtId="164" fontId="9" fillId="0" borderId="0" xfId="9" applyNumberFormat="1" applyFont="1" applyFill="1" applyBorder="1" applyAlignment="1">
      <alignment horizontal="left" vertical="center"/>
    </xf>
    <xf numFmtId="166" fontId="9" fillId="0" borderId="0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left" vertical="center"/>
    </xf>
    <xf numFmtId="166" fontId="9" fillId="0" borderId="0" xfId="9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horizontal="left" vertical="center"/>
    </xf>
    <xf numFmtId="167" fontId="9" fillId="0" borderId="1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center" vertical="center"/>
    </xf>
    <xf numFmtId="167" fontId="10" fillId="0" borderId="0" xfId="8" applyNumberFormat="1" applyFont="1" applyFill="1" applyBorder="1" applyAlignment="1">
      <alignment horizontal="right" vertical="center"/>
    </xf>
    <xf numFmtId="164" fontId="9" fillId="0" borderId="0" xfId="9" applyNumberFormat="1" applyFont="1" applyFill="1" applyBorder="1" applyAlignment="1">
      <alignment horizontal="center" vertical="center"/>
    </xf>
    <xf numFmtId="166" fontId="9" fillId="0" borderId="0" xfId="7" applyNumberFormat="1" applyFont="1" applyFill="1" applyBorder="1" applyAlignment="1">
      <alignment horizontal="left" vertical="center"/>
    </xf>
    <xf numFmtId="166" fontId="10" fillId="0" borderId="0" xfId="7" applyNumberFormat="1" applyFont="1" applyFill="1" applyBorder="1" applyAlignment="1">
      <alignment horizontal="left" vertical="center"/>
    </xf>
    <xf numFmtId="166" fontId="9" fillId="0" borderId="0" xfId="7" applyNumberFormat="1" applyFont="1" applyFill="1" applyBorder="1" applyAlignment="1">
      <alignment horizontal="center" vertical="center"/>
    </xf>
    <xf numFmtId="167" fontId="9" fillId="0" borderId="0" xfId="7" applyNumberFormat="1" applyFont="1" applyFill="1" applyBorder="1" applyAlignment="1">
      <alignment horizontal="right" vertical="center"/>
    </xf>
    <xf numFmtId="167" fontId="10" fillId="2" borderId="0" xfId="8" applyNumberFormat="1" applyFont="1" applyFill="1" applyBorder="1" applyAlignment="1">
      <alignment horizontal="right" vertical="center"/>
    </xf>
    <xf numFmtId="0" fontId="5" fillId="0" borderId="0" xfId="2" applyNumberFormat="1" applyFont="1" applyFill="1" applyAlignment="1">
      <alignment horizontal="right"/>
    </xf>
    <xf numFmtId="167" fontId="9" fillId="2" borderId="0" xfId="7" applyNumberFormat="1" applyFont="1" applyFill="1" applyBorder="1" applyAlignment="1">
      <alignment horizontal="right" vertical="center"/>
    </xf>
    <xf numFmtId="167" fontId="9" fillId="2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166" fontId="9" fillId="0" borderId="0" xfId="0" quotePrefix="1" applyNumberFormat="1" applyFont="1" applyFill="1" applyBorder="1" applyAlignment="1">
      <alignment horizontal="left" vertical="center"/>
    </xf>
    <xf numFmtId="168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left" vertical="center"/>
    </xf>
    <xf numFmtId="164" fontId="9" fillId="0" borderId="0" xfId="0" applyNumberFormat="1" applyFont="1" applyFill="1" applyBorder="1" applyAlignment="1">
      <alignment horizontal="center" vertical="center"/>
    </xf>
    <xf numFmtId="167" fontId="10" fillId="0" borderId="0" xfId="7" applyNumberFormat="1" applyFont="1" applyFill="1" applyBorder="1" applyAlignment="1">
      <alignment horizontal="right" vertical="center"/>
    </xf>
    <xf numFmtId="166" fontId="10" fillId="0" borderId="0" xfId="7" applyNumberFormat="1" applyFont="1" applyFill="1" applyBorder="1" applyAlignment="1">
      <alignment horizontal="center" vertical="center"/>
    </xf>
    <xf numFmtId="167" fontId="9" fillId="0" borderId="1" xfId="7" applyNumberFormat="1" applyFont="1" applyFill="1" applyBorder="1" applyAlignment="1">
      <alignment horizontal="right" vertical="center"/>
    </xf>
    <xf numFmtId="167" fontId="9" fillId="0" borderId="0" xfId="7" applyNumberFormat="1" applyFont="1" applyFill="1" applyBorder="1" applyAlignment="1">
      <alignment horizontal="right" vertical="center" wrapText="1"/>
    </xf>
    <xf numFmtId="167" fontId="20" fillId="0" borderId="0" xfId="7" applyNumberFormat="1" applyFont="1" applyFill="1" applyBorder="1" applyAlignment="1">
      <alignment horizontal="right" vertical="center"/>
    </xf>
    <xf numFmtId="167" fontId="9" fillId="0" borderId="2" xfId="7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0" fontId="9" fillId="0" borderId="0" xfId="0" applyFont="1" applyFill="1"/>
    <xf numFmtId="167" fontId="9" fillId="2" borderId="0" xfId="0" applyNumberFormat="1" applyFont="1" applyFill="1" applyAlignment="1">
      <alignment horizontal="right" vertical="center"/>
    </xf>
    <xf numFmtId="167" fontId="9" fillId="2" borderId="1" xfId="0" applyNumberFormat="1" applyFont="1" applyFill="1" applyBorder="1" applyAlignment="1">
      <alignment horizontal="right" vertical="center"/>
    </xf>
    <xf numFmtId="166" fontId="9" fillId="2" borderId="0" xfId="0" applyNumberFormat="1" applyFont="1" applyFill="1" applyBorder="1" applyAlignment="1">
      <alignment vertical="center"/>
    </xf>
    <xf numFmtId="167" fontId="10" fillId="2" borderId="0" xfId="7" applyNumberFormat="1" applyFont="1" applyFill="1" applyBorder="1" applyAlignment="1">
      <alignment horizontal="right" vertical="center"/>
    </xf>
    <xf numFmtId="167" fontId="9" fillId="2" borderId="1" xfId="7" applyNumberFormat="1" applyFont="1" applyFill="1" applyBorder="1" applyAlignment="1">
      <alignment horizontal="right" vertical="center"/>
    </xf>
    <xf numFmtId="167" fontId="9" fillId="2" borderId="0" xfId="7" applyNumberFormat="1" applyFont="1" applyFill="1" applyBorder="1" applyAlignment="1">
      <alignment horizontal="right" vertical="center" wrapText="1"/>
    </xf>
    <xf numFmtId="167" fontId="20" fillId="2" borderId="0" xfId="7" applyNumberFormat="1" applyFont="1" applyFill="1" applyBorder="1" applyAlignment="1">
      <alignment horizontal="right" vertical="center"/>
    </xf>
    <xf numFmtId="167" fontId="9" fillId="2" borderId="2" xfId="7" applyNumberFormat="1" applyFont="1" applyFill="1" applyBorder="1" applyAlignment="1">
      <alignment horizontal="right" vertical="center"/>
    </xf>
    <xf numFmtId="2" fontId="9" fillId="0" borderId="0" xfId="0" quotePrefix="1" applyNumberFormat="1" applyFont="1" applyFill="1" applyBorder="1" applyAlignment="1">
      <alignment horizontal="left" vertical="center"/>
    </xf>
    <xf numFmtId="167" fontId="9" fillId="2" borderId="2" xfId="0" applyNumberFormat="1" applyFont="1" applyFill="1" applyBorder="1" applyAlignment="1">
      <alignment horizontal="right" vertical="center"/>
    </xf>
    <xf numFmtId="167" fontId="9" fillId="2" borderId="0" xfId="6" applyNumberFormat="1" applyFont="1" applyFill="1" applyAlignment="1">
      <alignment horizontal="right" vertical="center"/>
    </xf>
    <xf numFmtId="167" fontId="9" fillId="2" borderId="1" xfId="6" applyNumberFormat="1" applyFont="1" applyFill="1" applyBorder="1" applyAlignment="1">
      <alignment horizontal="right" vertical="center"/>
    </xf>
    <xf numFmtId="167" fontId="9" fillId="2" borderId="0" xfId="8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left" vertical="center"/>
    </xf>
    <xf numFmtId="167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7" fontId="9" fillId="0" borderId="1" xfId="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7" fontId="10" fillId="0" borderId="1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49" fontId="10" fillId="0" borderId="0" xfId="0" quotePrefix="1" applyNumberFormat="1" applyFont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166" fontId="10" fillId="0" borderId="1" xfId="0" applyNumberFormat="1" applyFont="1" applyBorder="1" applyAlignment="1">
      <alignment horizontal="center" vertical="center"/>
    </xf>
    <xf numFmtId="167" fontId="10" fillId="0" borderId="1" xfId="8" applyNumberFormat="1" applyFont="1" applyBorder="1" applyAlignment="1">
      <alignment horizontal="right" vertical="center"/>
    </xf>
    <xf numFmtId="167" fontId="10" fillId="2" borderId="0" xfId="8" applyNumberFormat="1" applyFont="1" applyFill="1" applyAlignment="1">
      <alignment horizontal="right" vertical="center"/>
    </xf>
    <xf numFmtId="167" fontId="10" fillId="0" borderId="0" xfId="8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64" fontId="9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0" fontId="10" fillId="0" borderId="0" xfId="10" applyFont="1" applyAlignment="1">
      <alignment vertical="center"/>
    </xf>
    <xf numFmtId="166" fontId="9" fillId="2" borderId="0" xfId="0" applyNumberFormat="1" applyFont="1" applyFill="1" applyAlignment="1">
      <alignment vertical="center"/>
    </xf>
    <xf numFmtId="166" fontId="9" fillId="2" borderId="0" xfId="0" applyNumberFormat="1" applyFont="1" applyFill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167" fontId="9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7" fontId="10" fillId="2" borderId="0" xfId="0" applyNumberFormat="1" applyFont="1" applyFill="1" applyAlignment="1">
      <alignment horizontal="right" vertical="center"/>
    </xf>
    <xf numFmtId="164" fontId="10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167" fontId="9" fillId="0" borderId="0" xfId="6" applyNumberFormat="1" applyFont="1" applyAlignment="1">
      <alignment horizontal="right" vertical="center"/>
    </xf>
    <xf numFmtId="168" fontId="9" fillId="0" borderId="0" xfId="0" quotePrefix="1" applyNumberFormat="1" applyFont="1" applyAlignment="1">
      <alignment horizontal="center" vertical="center"/>
    </xf>
    <xf numFmtId="167" fontId="9" fillId="0" borderId="1" xfId="6" applyNumberFormat="1" applyFont="1" applyBorder="1" applyAlignment="1">
      <alignment horizontal="right" vertical="center"/>
    </xf>
    <xf numFmtId="166" fontId="9" fillId="0" borderId="0" xfId="0" quotePrefix="1" applyNumberFormat="1" applyFont="1" applyAlignment="1">
      <alignment horizontal="left" vertical="center"/>
    </xf>
    <xf numFmtId="166" fontId="9" fillId="0" borderId="0" xfId="0" quotePrefix="1" applyNumberFormat="1" applyFont="1" applyAlignment="1">
      <alignment horizontal="center" vertical="center"/>
    </xf>
    <xf numFmtId="166" fontId="9" fillId="0" borderId="1" xfId="0" applyNumberFormat="1" applyFont="1" applyBorder="1" applyAlignment="1">
      <alignment vertical="center"/>
    </xf>
    <xf numFmtId="167" fontId="6" fillId="0" borderId="0" xfId="4" applyNumberFormat="1" applyFont="1" applyFill="1" applyBorder="1" applyAlignment="1">
      <alignment horizontal="right" vertical="center"/>
    </xf>
    <xf numFmtId="167" fontId="6" fillId="0" borderId="0" xfId="9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vertical="center"/>
    </xf>
    <xf numFmtId="166" fontId="6" fillId="0" borderId="0" xfId="6" applyNumberFormat="1" applyFont="1" applyAlignment="1">
      <alignment horizontal="left"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2" fillId="0" borderId="0" xfId="11" applyFont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166" fontId="6" fillId="0" borderId="1" xfId="13" applyNumberFormat="1" applyFont="1" applyBorder="1" applyAlignment="1">
      <alignment horizontal="left" vertical="center"/>
    </xf>
    <xf numFmtId="0" fontId="6" fillId="0" borderId="1" xfId="11" applyFont="1" applyBorder="1" applyAlignment="1">
      <alignment vertical="center"/>
    </xf>
    <xf numFmtId="0" fontId="2" fillId="0" borderId="1" xfId="11" applyFont="1" applyBorder="1" applyAlignment="1">
      <alignment horizontal="center" vertical="center"/>
    </xf>
    <xf numFmtId="0" fontId="2" fillId="0" borderId="1" xfId="11" applyFont="1" applyBorder="1" applyAlignment="1">
      <alignment horizontal="right" vertical="center"/>
    </xf>
    <xf numFmtId="167" fontId="2" fillId="0" borderId="1" xfId="11" applyNumberFormat="1" applyFont="1" applyBorder="1" applyAlignment="1">
      <alignment horizontal="right" vertical="center"/>
    </xf>
    <xf numFmtId="0" fontId="4" fillId="0" borderId="0" xfId="11" applyFont="1" applyAlignment="1">
      <alignment vertical="center"/>
    </xf>
    <xf numFmtId="0" fontId="4" fillId="0" borderId="0" xfId="11" applyFont="1" applyAlignment="1">
      <alignment horizontal="center" vertical="center"/>
    </xf>
    <xf numFmtId="0" fontId="4" fillId="0" borderId="0" xfId="11" applyFont="1" applyAlignment="1">
      <alignment horizontal="right" vertical="center"/>
    </xf>
    <xf numFmtId="167" fontId="4" fillId="0" borderId="0" xfId="11" applyNumberFormat="1" applyFont="1" applyAlignment="1">
      <alignment horizontal="right" vertical="center"/>
    </xf>
    <xf numFmtId="0" fontId="5" fillId="0" borderId="0" xfId="11" applyFont="1" applyAlignment="1">
      <alignment horizontal="right" vertical="center"/>
    </xf>
    <xf numFmtId="0" fontId="5" fillId="0" borderId="0" xfId="11" applyFont="1" applyAlignment="1">
      <alignment horizontal="center" vertical="center"/>
    </xf>
    <xf numFmtId="167" fontId="5" fillId="0" borderId="1" xfId="11" applyNumberFormat="1" applyFont="1" applyBorder="1" applyAlignment="1">
      <alignment horizontal="right" vertical="center"/>
    </xf>
    <xf numFmtId="0" fontId="5" fillId="0" borderId="1" xfId="11" applyFont="1" applyBorder="1" applyAlignment="1">
      <alignment horizontal="right" vertical="center"/>
    </xf>
    <xf numFmtId="167" fontId="5" fillId="0" borderId="0" xfId="11" applyNumberFormat="1" applyFont="1" applyAlignment="1">
      <alignment vertical="center"/>
    </xf>
    <xf numFmtId="167" fontId="5" fillId="0" borderId="0" xfId="11" applyNumberFormat="1" applyFont="1" applyAlignment="1">
      <alignment horizontal="right" vertical="center"/>
    </xf>
    <xf numFmtId="167" fontId="5" fillId="0" borderId="0" xfId="11" applyNumberFormat="1" applyFont="1" applyAlignment="1">
      <alignment horizontal="center" vertical="center"/>
    </xf>
    <xf numFmtId="0" fontId="5" fillId="0" borderId="0" xfId="11" applyFont="1" applyAlignment="1">
      <alignment vertical="center"/>
    </xf>
    <xf numFmtId="0" fontId="4" fillId="0" borderId="0" xfId="11" applyFont="1"/>
    <xf numFmtId="0" fontId="5" fillId="0" borderId="0" xfId="11" applyFont="1" applyAlignment="1">
      <alignment horizontal="center"/>
    </xf>
    <xf numFmtId="0" fontId="5" fillId="0" borderId="0" xfId="6" applyFont="1" applyAlignment="1">
      <alignment horizontal="right"/>
    </xf>
    <xf numFmtId="0" fontId="5" fillId="0" borderId="0" xfId="6" applyFont="1" applyAlignment="1">
      <alignment horizontal="right" vertical="center"/>
    </xf>
    <xf numFmtId="166" fontId="5" fillId="0" borderId="0" xfId="6" applyNumberFormat="1" applyFont="1" applyAlignment="1">
      <alignment horizontal="center" vertical="center"/>
    </xf>
    <xf numFmtId="0" fontId="5" fillId="0" borderId="1" xfId="8" applyFont="1" applyBorder="1" applyAlignment="1">
      <alignment horizontal="right" vertical="center"/>
    </xf>
    <xf numFmtId="166" fontId="5" fillId="0" borderId="0" xfId="6" applyNumberFormat="1" applyFont="1" applyAlignment="1">
      <alignment horizontal="left" vertical="center"/>
    </xf>
    <xf numFmtId="167" fontId="4" fillId="0" borderId="0" xfId="11" applyNumberFormat="1" applyFont="1" applyAlignment="1">
      <alignment vertical="center"/>
    </xf>
    <xf numFmtId="166" fontId="4" fillId="0" borderId="0" xfId="6" applyNumberFormat="1" applyFont="1" applyAlignment="1">
      <alignment horizontal="left" vertical="center"/>
    </xf>
    <xf numFmtId="0" fontId="18" fillId="0" borderId="0" xfId="11" applyFont="1" applyAlignment="1">
      <alignment vertical="center"/>
    </xf>
    <xf numFmtId="167" fontId="4" fillId="0" borderId="1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horizontal="right" vertical="center"/>
    </xf>
    <xf numFmtId="166" fontId="4" fillId="0" borderId="0" xfId="6" applyNumberFormat="1" applyFont="1" applyAlignment="1">
      <alignment vertical="center"/>
    </xf>
    <xf numFmtId="166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6" fontId="2" fillId="0" borderId="0" xfId="6" applyNumberFormat="1" applyFont="1" applyAlignment="1">
      <alignment horizontal="left" vertical="center"/>
    </xf>
    <xf numFmtId="166" fontId="2" fillId="0" borderId="0" xfId="6" applyNumberFormat="1" applyFont="1" applyAlignment="1">
      <alignment vertical="center"/>
    </xf>
    <xf numFmtId="166" fontId="6" fillId="0" borderId="1" xfId="6" applyNumberFormat="1" applyFont="1" applyBorder="1" applyAlignment="1">
      <alignment horizontal="left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horizontal="left" vertical="center"/>
    </xf>
    <xf numFmtId="166" fontId="10" fillId="0" borderId="0" xfId="6" applyNumberFormat="1" applyFont="1" applyAlignment="1">
      <alignment horizontal="left" vertical="center"/>
    </xf>
    <xf numFmtId="166" fontId="9" fillId="0" borderId="0" xfId="6" applyNumberFormat="1" applyFont="1" applyAlignment="1">
      <alignment horizontal="left" vertical="center"/>
    </xf>
    <xf numFmtId="167" fontId="12" fillId="0" borderId="0" xfId="6" applyNumberFormat="1" applyFont="1" applyAlignment="1">
      <alignment horizontal="center" vertical="center"/>
    </xf>
    <xf numFmtId="167" fontId="12" fillId="0" borderId="0" xfId="6" applyNumberFormat="1" applyFont="1" applyAlignment="1">
      <alignment horizontal="right" vertical="center"/>
    </xf>
    <xf numFmtId="166" fontId="11" fillId="0" borderId="0" xfId="6" applyNumberFormat="1" applyFont="1" applyAlignment="1">
      <alignment horizontal="right" vertical="center"/>
    </xf>
    <xf numFmtId="166" fontId="9" fillId="0" borderId="0" xfId="6" applyNumberFormat="1" applyFont="1" applyAlignment="1">
      <alignment horizontal="right" vertical="center"/>
    </xf>
    <xf numFmtId="166" fontId="9" fillId="0" borderId="0" xfId="6" applyNumberFormat="1" applyFont="1" applyAlignment="1">
      <alignment vertical="center"/>
    </xf>
    <xf numFmtId="166" fontId="9" fillId="0" borderId="0" xfId="6" applyNumberFormat="1" applyFont="1" applyAlignment="1">
      <alignment horizontal="center" vertical="center"/>
    </xf>
    <xf numFmtId="166" fontId="9" fillId="0" borderId="1" xfId="6" applyNumberFormat="1" applyFont="1" applyBorder="1" applyAlignment="1">
      <alignment horizontal="center" vertical="center"/>
    </xf>
    <xf numFmtId="166" fontId="9" fillId="0" borderId="1" xfId="6" applyNumberFormat="1" applyFont="1" applyBorder="1" applyAlignment="1">
      <alignment horizontal="right" vertical="center"/>
    </xf>
    <xf numFmtId="166" fontId="9" fillId="0" borderId="1" xfId="6" applyNumberFormat="1" applyFont="1" applyBorder="1" applyAlignment="1">
      <alignment horizontal="left" vertical="center"/>
    </xf>
    <xf numFmtId="166" fontId="22" fillId="0" borderId="0" xfId="6" applyNumberFormat="1" applyFont="1" applyAlignment="1">
      <alignment horizontal="right" vertical="center"/>
    </xf>
    <xf numFmtId="166" fontId="10" fillId="0" borderId="0" xfId="6" applyNumberFormat="1" applyFont="1" applyAlignment="1">
      <alignment horizontal="right" vertical="center"/>
    </xf>
    <xf numFmtId="166" fontId="10" fillId="0" borderId="0" xfId="6" applyNumberFormat="1" applyFont="1" applyAlignment="1">
      <alignment horizontal="center" vertical="center"/>
    </xf>
    <xf numFmtId="167" fontId="10" fillId="0" borderId="0" xfId="6" applyNumberFormat="1" applyFont="1" applyAlignment="1">
      <alignment horizontal="right" vertical="center"/>
    </xf>
    <xf numFmtId="165" fontId="10" fillId="0" borderId="0" xfId="2" applyFont="1" applyFill="1" applyAlignment="1">
      <alignment horizontal="right" vertical="center" wrapText="1"/>
    </xf>
    <xf numFmtId="165" fontId="10" fillId="0" borderId="0" xfId="2" applyFont="1" applyFill="1" applyAlignment="1">
      <alignment horizontal="right" vertical="center"/>
    </xf>
    <xf numFmtId="167" fontId="10" fillId="0" borderId="0" xfId="11" applyNumberFormat="1" applyFont="1" applyAlignment="1">
      <alignment horizontal="right" vertical="center"/>
    </xf>
    <xf numFmtId="167" fontId="10" fillId="0" borderId="0" xfId="2" applyNumberFormat="1" applyFont="1" applyFill="1" applyAlignment="1">
      <alignment horizontal="right" vertical="center"/>
    </xf>
    <xf numFmtId="166" fontId="10" fillId="0" borderId="0" xfId="6" quotePrefix="1" applyNumberFormat="1" applyFont="1" applyAlignment="1">
      <alignment horizontal="right" vertical="center"/>
    </xf>
    <xf numFmtId="165" fontId="10" fillId="0" borderId="0" xfId="2" applyFont="1" applyFill="1" applyBorder="1" applyAlignment="1">
      <alignment horizontal="right" vertical="center" wrapText="1"/>
    </xf>
    <xf numFmtId="166" fontId="11" fillId="0" borderId="0" xfId="6" quotePrefix="1" applyNumberFormat="1" applyFont="1" applyAlignment="1">
      <alignment horizontal="right" vertical="center"/>
    </xf>
    <xf numFmtId="0" fontId="9" fillId="0" borderId="0" xfId="11" quotePrefix="1" applyFont="1" applyAlignment="1">
      <alignment vertical="center"/>
    </xf>
    <xf numFmtId="167" fontId="9" fillId="0" borderId="0" xfId="6" applyNumberFormat="1" applyFont="1" applyAlignment="1">
      <alignment vertical="center"/>
    </xf>
    <xf numFmtId="167" fontId="9" fillId="2" borderId="0" xfId="6" applyNumberFormat="1" applyFont="1" applyFill="1" applyAlignment="1">
      <alignment vertical="center"/>
    </xf>
    <xf numFmtId="167" fontId="9" fillId="2" borderId="1" xfId="6" applyNumberFormat="1" applyFont="1" applyFill="1" applyBorder="1" applyAlignment="1">
      <alignment vertical="center"/>
    </xf>
    <xf numFmtId="167" fontId="9" fillId="2" borderId="2" xfId="6" applyNumberFormat="1" applyFont="1" applyFill="1" applyBorder="1" applyAlignment="1">
      <alignment horizontal="right" vertical="center"/>
    </xf>
    <xf numFmtId="166" fontId="7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0" fontId="23" fillId="0" borderId="0" xfId="0" quotePrefix="1" applyNumberFormat="1" applyFont="1" applyFill="1" applyBorder="1" applyAlignment="1">
      <alignment horizontal="right" vertical="center"/>
    </xf>
    <xf numFmtId="0" fontId="23" fillId="0" borderId="0" xfId="0" applyNumberFormat="1" applyFont="1" applyFill="1" applyBorder="1" applyAlignment="1">
      <alignment horizontal="right" vertical="center"/>
    </xf>
    <xf numFmtId="0" fontId="23" fillId="0" borderId="0" xfId="0" quotePrefix="1" applyFont="1" applyFill="1" applyBorder="1" applyAlignment="1">
      <alignment horizontal="right" vertical="center"/>
    </xf>
    <xf numFmtId="166" fontId="10" fillId="0" borderId="1" xfId="0" applyNumberFormat="1" applyFont="1" applyFill="1" applyBorder="1" applyAlignment="1">
      <alignment horizontal="center" vertical="center"/>
    </xf>
    <xf numFmtId="167" fontId="10" fillId="0" borderId="1" xfId="8" applyNumberFormat="1" applyFont="1" applyFill="1" applyBorder="1" applyAlignment="1">
      <alignment horizontal="right" vertical="center"/>
    </xf>
    <xf numFmtId="167" fontId="23" fillId="2" borderId="0" xfId="7" applyNumberFormat="1" applyFont="1" applyFill="1" applyBorder="1" applyAlignment="1">
      <alignment horizontal="right" vertical="center"/>
    </xf>
    <xf numFmtId="166" fontId="23" fillId="0" borderId="0" xfId="7" applyNumberFormat="1" applyFont="1" applyFill="1" applyBorder="1" applyAlignment="1">
      <alignment horizontal="left" vertical="center"/>
    </xf>
    <xf numFmtId="167" fontId="23" fillId="0" borderId="0" xfId="7" applyNumberFormat="1" applyFont="1" applyFill="1" applyBorder="1" applyAlignment="1">
      <alignment horizontal="right" vertical="center"/>
    </xf>
    <xf numFmtId="166" fontId="23" fillId="0" borderId="0" xfId="7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left" vertical="center"/>
    </xf>
    <xf numFmtId="166" fontId="10" fillId="0" borderId="0" xfId="9" applyNumberFormat="1" applyFont="1" applyFill="1" applyBorder="1" applyAlignment="1">
      <alignment horizontal="left" vertical="center"/>
    </xf>
    <xf numFmtId="166" fontId="10" fillId="0" borderId="0" xfId="9" applyNumberFormat="1" applyFont="1" applyFill="1" applyBorder="1" applyAlignment="1">
      <alignment vertical="center"/>
    </xf>
    <xf numFmtId="166" fontId="11" fillId="0" borderId="0" xfId="9" applyNumberFormat="1" applyFont="1" applyFill="1" applyBorder="1" applyAlignment="1">
      <alignment vertical="center"/>
    </xf>
    <xf numFmtId="166" fontId="23" fillId="0" borderId="0" xfId="9" applyNumberFormat="1" applyFont="1" applyFill="1" applyBorder="1" applyAlignment="1">
      <alignment horizontal="left" vertical="center"/>
    </xf>
    <xf numFmtId="166" fontId="20" fillId="0" borderId="0" xfId="9" applyNumberFormat="1" applyFont="1" applyFill="1" applyBorder="1" applyAlignment="1">
      <alignment horizontal="left" vertical="center"/>
    </xf>
    <xf numFmtId="166" fontId="12" fillId="0" borderId="0" xfId="9" applyNumberFormat="1" applyFont="1" applyFill="1" applyBorder="1" applyAlignment="1">
      <alignment vertical="center"/>
    </xf>
    <xf numFmtId="166" fontId="9" fillId="0" borderId="0" xfId="9" quotePrefix="1" applyNumberFormat="1" applyFont="1" applyFill="1" applyBorder="1" applyAlignment="1">
      <alignment horizontal="left" vertical="center"/>
    </xf>
    <xf numFmtId="166" fontId="9" fillId="0" borderId="0" xfId="7" quotePrefix="1" applyNumberFormat="1" applyFont="1" applyFill="1" applyBorder="1" applyAlignment="1">
      <alignment horizontal="left" vertical="center"/>
    </xf>
    <xf numFmtId="0" fontId="9" fillId="0" borderId="0" xfId="11" applyFont="1" applyFill="1" applyBorder="1" applyAlignment="1">
      <alignment vertical="center"/>
    </xf>
    <xf numFmtId="167" fontId="9" fillId="2" borderId="0" xfId="9" applyNumberFormat="1" applyFont="1" applyFill="1" applyBorder="1" applyAlignment="1">
      <alignment horizontal="right" vertical="center"/>
    </xf>
    <xf numFmtId="168" fontId="9" fillId="0" borderId="0" xfId="9" applyNumberFormat="1" applyFont="1" applyFill="1" applyBorder="1" applyAlignment="1">
      <alignment horizontal="center" vertical="center"/>
    </xf>
    <xf numFmtId="167" fontId="9" fillId="2" borderId="1" xfId="9" applyNumberFormat="1" applyFont="1" applyFill="1" applyBorder="1" applyAlignment="1">
      <alignment horizontal="right" vertical="center"/>
    </xf>
    <xf numFmtId="167" fontId="9" fillId="0" borderId="1" xfId="9" applyNumberFormat="1" applyFont="1" applyFill="1" applyBorder="1" applyAlignment="1">
      <alignment horizontal="right" vertical="center"/>
    </xf>
    <xf numFmtId="167" fontId="9" fillId="2" borderId="2" xfId="9" applyNumberFormat="1" applyFont="1" applyFill="1" applyBorder="1" applyAlignment="1">
      <alignment horizontal="right" vertical="center"/>
    </xf>
    <xf numFmtId="167" fontId="9" fillId="0" borderId="2" xfId="9" applyNumberFormat="1" applyFont="1" applyFill="1" applyBorder="1" applyAlignment="1">
      <alignment horizontal="right" vertical="center"/>
    </xf>
    <xf numFmtId="169" fontId="9" fillId="0" borderId="0" xfId="9" applyNumberFormat="1" applyFont="1" applyFill="1" applyBorder="1" applyAlignment="1">
      <alignment horizontal="right" vertical="center"/>
    </xf>
    <xf numFmtId="169" fontId="9" fillId="2" borderId="0" xfId="9" applyNumberFormat="1" applyFont="1" applyFill="1" applyBorder="1" applyAlignment="1">
      <alignment horizontal="right" vertical="center"/>
    </xf>
    <xf numFmtId="167" fontId="9" fillId="2" borderId="2" xfId="11" applyNumberFormat="1" applyFont="1" applyFill="1" applyBorder="1" applyAlignment="1">
      <alignment vertical="center"/>
    </xf>
    <xf numFmtId="167" fontId="9" fillId="0" borderId="2" xfId="11" applyNumberFormat="1" applyFont="1" applyFill="1" applyBorder="1" applyAlignment="1">
      <alignment vertical="center"/>
    </xf>
    <xf numFmtId="0" fontId="9" fillId="2" borderId="0" xfId="11" applyFont="1" applyFill="1" applyBorder="1" applyAlignment="1">
      <alignment vertical="center"/>
    </xf>
    <xf numFmtId="169" fontId="9" fillId="0" borderId="0" xfId="7" applyNumberFormat="1" applyFont="1" applyFill="1" applyBorder="1" applyAlignment="1">
      <alignment horizontal="right" vertical="center"/>
    </xf>
    <xf numFmtId="164" fontId="9" fillId="0" borderId="0" xfId="7" applyNumberFormat="1" applyFont="1" applyFill="1" applyBorder="1" applyAlignment="1">
      <alignment horizontal="center" vertical="center"/>
    </xf>
    <xf numFmtId="169" fontId="9" fillId="2" borderId="0" xfId="7" applyNumberFormat="1" applyFont="1" applyFill="1" applyBorder="1" applyAlignment="1">
      <alignment horizontal="right" vertical="center"/>
    </xf>
    <xf numFmtId="164" fontId="9" fillId="0" borderId="0" xfId="7" applyNumberFormat="1" applyFont="1" applyFill="1" applyBorder="1" applyAlignment="1">
      <alignment horizontal="left" vertical="center"/>
    </xf>
    <xf numFmtId="164" fontId="9" fillId="0" borderId="0" xfId="9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15" applyNumberFormat="1" applyFont="1" applyFill="1" applyAlignment="1">
      <alignment vertical="center"/>
    </xf>
    <xf numFmtId="0" fontId="10" fillId="0" borderId="0" xfId="0" quotePrefix="1" applyFont="1" applyFill="1" applyAlignment="1">
      <alignment vertical="center"/>
    </xf>
    <xf numFmtId="166" fontId="10" fillId="0" borderId="0" xfId="12" applyNumberFormat="1" applyFont="1" applyFill="1" applyBorder="1" applyAlignment="1">
      <alignment horizontal="left" vertical="center"/>
    </xf>
    <xf numFmtId="166" fontId="9" fillId="2" borderId="0" xfId="9" applyNumberFormat="1" applyFont="1" applyFill="1" applyBorder="1" applyAlignment="1">
      <alignment vertical="center"/>
    </xf>
    <xf numFmtId="43" fontId="9" fillId="2" borderId="0" xfId="1" applyFont="1" applyFill="1" applyBorder="1" applyAlignment="1">
      <alignment horizontal="right" vertical="center" wrapText="1"/>
    </xf>
    <xf numFmtId="43" fontId="9" fillId="0" borderId="0" xfId="1" applyFont="1" applyFill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Border="1" applyAlignment="1">
      <alignment horizontal="right" vertical="center"/>
    </xf>
    <xf numFmtId="167" fontId="4" fillId="0" borderId="0" xfId="11" applyNumberFormat="1" applyFont="1" applyFill="1" applyAlignment="1">
      <alignment vertical="center"/>
    </xf>
    <xf numFmtId="167" fontId="4" fillId="0" borderId="1" xfId="11" applyNumberFormat="1" applyFont="1" applyFill="1" applyBorder="1" applyAlignment="1">
      <alignment horizontal="right" vertical="center"/>
    </xf>
    <xf numFmtId="167" fontId="4" fillId="0" borderId="0" xfId="11" applyNumberFormat="1" applyFont="1" applyFill="1" applyAlignment="1">
      <alignment horizontal="right" vertical="center"/>
    </xf>
    <xf numFmtId="167" fontId="4" fillId="0" borderId="1" xfId="11" applyNumberFormat="1" applyFont="1" applyFill="1" applyBorder="1" applyAlignment="1">
      <alignment vertical="center"/>
    </xf>
    <xf numFmtId="167" fontId="4" fillId="0" borderId="2" xfId="11" applyNumberFormat="1" applyFont="1" applyFill="1" applyBorder="1" applyAlignment="1">
      <alignment horizontal="right" vertical="center"/>
    </xf>
    <xf numFmtId="167" fontId="9" fillId="0" borderId="0" xfId="6" applyNumberFormat="1" applyFont="1" applyFill="1" applyAlignment="1">
      <alignment horizontal="right" vertical="center"/>
    </xf>
    <xf numFmtId="167" fontId="9" fillId="0" borderId="0" xfId="6" applyNumberFormat="1" applyFont="1" applyFill="1" applyAlignment="1">
      <alignment vertical="center"/>
    </xf>
    <xf numFmtId="167" fontId="9" fillId="0" borderId="1" xfId="6" applyNumberFormat="1" applyFont="1" applyFill="1" applyBorder="1" applyAlignment="1">
      <alignment horizontal="right" vertical="center"/>
    </xf>
    <xf numFmtId="167" fontId="9" fillId="0" borderId="1" xfId="6" applyNumberFormat="1" applyFont="1" applyFill="1" applyBorder="1" applyAlignment="1">
      <alignment vertical="center"/>
    </xf>
    <xf numFmtId="166" fontId="9" fillId="0" borderId="0" xfId="6" applyNumberFormat="1" applyFont="1" applyFill="1" applyAlignment="1">
      <alignment vertical="center"/>
    </xf>
    <xf numFmtId="167" fontId="9" fillId="0" borderId="2" xfId="6" applyNumberFormat="1" applyFont="1" applyFill="1" applyBorder="1" applyAlignment="1">
      <alignment horizontal="right" vertical="center"/>
    </xf>
    <xf numFmtId="167" fontId="24" fillId="2" borderId="0" xfId="0" applyNumberFormat="1" applyFont="1" applyFill="1" applyAlignment="1">
      <alignment horizontal="right" vertical="center"/>
    </xf>
    <xf numFmtId="167" fontId="24" fillId="0" borderId="0" xfId="0" applyNumberFormat="1" applyFont="1" applyAlignment="1">
      <alignment horizontal="right" vertical="center"/>
    </xf>
    <xf numFmtId="166" fontId="24" fillId="0" borderId="0" xfId="0" applyNumberFormat="1" applyFont="1" applyAlignment="1">
      <alignment vertical="center"/>
    </xf>
    <xf numFmtId="43" fontId="24" fillId="2" borderId="0" xfId="3" applyFont="1" applyFill="1" applyAlignment="1">
      <alignment horizontal="right" vertical="center" wrapText="1"/>
    </xf>
    <xf numFmtId="43" fontId="24" fillId="0" borderId="0" xfId="3" applyFont="1" applyFill="1" applyAlignment="1">
      <alignment horizontal="right" vertical="center" wrapText="1"/>
    </xf>
    <xf numFmtId="43" fontId="24" fillId="0" borderId="0" xfId="3" applyFont="1" applyFill="1" applyBorder="1" applyAlignment="1">
      <alignment horizontal="right" vertical="center" wrapText="1"/>
    </xf>
    <xf numFmtId="166" fontId="24" fillId="2" borderId="0" xfId="0" applyNumberFormat="1" applyFont="1" applyFill="1" applyAlignment="1">
      <alignment vertical="center"/>
    </xf>
    <xf numFmtId="171" fontId="24" fillId="0" borderId="0" xfId="3" applyNumberFormat="1" applyFont="1" applyFill="1" applyBorder="1" applyAlignment="1">
      <alignment horizontal="right" vertical="center" wrapText="1"/>
    </xf>
    <xf numFmtId="167" fontId="24" fillId="2" borderId="1" xfId="0" applyNumberFormat="1" applyFont="1" applyFill="1" applyBorder="1" applyAlignment="1">
      <alignment horizontal="right"/>
    </xf>
    <xf numFmtId="167" fontId="24" fillId="0" borderId="0" xfId="0" applyNumberFormat="1" applyFont="1" applyAlignment="1">
      <alignment horizontal="right"/>
    </xf>
    <xf numFmtId="166" fontId="24" fillId="0" borderId="1" xfId="0" applyNumberFormat="1" applyFont="1" applyBorder="1"/>
    <xf numFmtId="172" fontId="9" fillId="0" borderId="0" xfId="0" applyNumberFormat="1" applyFont="1" applyAlignment="1">
      <alignment horizontal="center" vertical="center"/>
    </xf>
    <xf numFmtId="167" fontId="24" fillId="2" borderId="0" xfId="9" applyNumberFormat="1" applyFont="1" applyFill="1" applyAlignment="1">
      <alignment horizontal="right" vertical="center"/>
    </xf>
    <xf numFmtId="167" fontId="24" fillId="2" borderId="1" xfId="9" applyNumberFormat="1" applyFont="1" applyFill="1" applyBorder="1" applyAlignment="1">
      <alignment horizontal="right" vertical="center"/>
    </xf>
    <xf numFmtId="166" fontId="5" fillId="0" borderId="0" xfId="6" applyNumberFormat="1" applyFont="1" applyBorder="1" applyAlignment="1">
      <alignment horizontal="center" vertical="center"/>
    </xf>
    <xf numFmtId="0" fontId="9" fillId="0" borderId="1" xfId="11" applyFont="1" applyBorder="1" applyAlignment="1">
      <alignment horizontal="justify" vertical="center" wrapText="1"/>
    </xf>
    <xf numFmtId="0" fontId="9" fillId="0" borderId="1" xfId="11" applyFont="1" applyFill="1" applyBorder="1" applyAlignment="1">
      <alignment horizontal="justify" vertical="center"/>
    </xf>
    <xf numFmtId="167" fontId="5" fillId="0" borderId="3" xfId="11" applyNumberFormat="1" applyFont="1" applyBorder="1" applyAlignment="1">
      <alignment horizontal="center" vertical="center"/>
    </xf>
    <xf numFmtId="0" fontId="5" fillId="0" borderId="3" xfId="11" applyFont="1" applyBorder="1" applyAlignment="1">
      <alignment horizontal="center" vertical="center"/>
    </xf>
    <xf numFmtId="167" fontId="5" fillId="0" borderId="1" xfId="2" applyNumberFormat="1" applyFont="1" applyFill="1" applyBorder="1" applyAlignment="1">
      <alignment horizontal="center"/>
    </xf>
    <xf numFmtId="0" fontId="4" fillId="0" borderId="1" xfId="11" applyFont="1" applyBorder="1" applyAlignment="1">
      <alignment vertical="center"/>
    </xf>
    <xf numFmtId="166" fontId="10" fillId="0" borderId="3" xfId="6" applyNumberFormat="1" applyFont="1" applyBorder="1" applyAlignment="1">
      <alignment horizontal="center" vertical="center"/>
    </xf>
    <xf numFmtId="165" fontId="10" fillId="0" borderId="3" xfId="2" applyFont="1" applyFill="1" applyBorder="1" applyAlignment="1">
      <alignment horizontal="center" vertical="center"/>
    </xf>
    <xf numFmtId="166" fontId="10" fillId="0" borderId="1" xfId="6" applyNumberFormat="1" applyFont="1" applyBorder="1" applyAlignment="1">
      <alignment horizontal="center" vertical="center"/>
    </xf>
    <xf numFmtId="166" fontId="20" fillId="0" borderId="1" xfId="6" applyNumberFormat="1" applyFont="1" applyBorder="1" applyAlignment="1">
      <alignment horizontal="left" vertical="center"/>
    </xf>
  </cellXfs>
  <cellStyles count="16">
    <cellStyle name="Comma" xfId="1" builtinId="3"/>
    <cellStyle name="Comma 12 2 2" xfId="2" xr:uid="{00000000-0005-0000-0000-000001000000}"/>
    <cellStyle name="Comma 2" xfId="3" xr:uid="{00000000-0005-0000-0000-000002000000}"/>
    <cellStyle name="Comma 2 2" xfId="15" xr:uid="{00000000-0005-0000-0000-000003000000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3" xfId="7" xr:uid="{00000000-0005-0000-0000-000008000000}"/>
    <cellStyle name="Normal 3 2" xfId="8" xr:uid="{00000000-0005-0000-0000-000009000000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F6E85-8805-4D85-9A3D-828AC8916D57}">
  <sheetPr>
    <tabColor rgb="FFCCFFCC"/>
  </sheetPr>
  <dimension ref="A1:L163"/>
  <sheetViews>
    <sheetView topLeftCell="A39" zoomScaleNormal="100" zoomScaleSheetLayoutView="85" workbookViewId="0">
      <selection activeCell="P82" sqref="P82"/>
    </sheetView>
  </sheetViews>
  <sheetFormatPr defaultColWidth="9.44140625" defaultRowHeight="16.5" customHeight="1" x14ac:dyDescent="0.3"/>
  <cols>
    <col min="1" max="2" width="1.44140625" style="117" customWidth="1"/>
    <col min="3" max="3" width="38.109375" style="117" customWidth="1"/>
    <col min="4" max="4" width="6" style="116" customWidth="1"/>
    <col min="5" max="5" width="0.5546875" style="117" customWidth="1"/>
    <col min="6" max="6" width="12.5546875" style="118" customWidth="1"/>
    <col min="7" max="7" width="0.5546875" style="117" customWidth="1"/>
    <col min="8" max="8" width="12.5546875" style="118" customWidth="1"/>
    <col min="9" max="9" width="0.5546875" style="116" customWidth="1"/>
    <col min="10" max="10" width="12.5546875" style="118" customWidth="1"/>
    <col min="11" max="11" width="0.5546875" style="117" customWidth="1"/>
    <col min="12" max="12" width="12.5546875" style="118" customWidth="1"/>
    <col min="13" max="16384" width="9.44140625" style="119"/>
  </cols>
  <sheetData>
    <row r="1" spans="1:12" s="110" customFormat="1" ht="16.5" customHeight="1" x14ac:dyDescent="0.3">
      <c r="A1" s="106" t="s">
        <v>58</v>
      </c>
      <c r="B1" s="106"/>
      <c r="C1" s="106"/>
      <c r="D1" s="107"/>
      <c r="E1" s="108"/>
      <c r="F1" s="109"/>
      <c r="G1" s="108"/>
      <c r="H1" s="109"/>
      <c r="I1" s="107"/>
      <c r="J1" s="109"/>
      <c r="K1" s="108"/>
      <c r="L1" s="109"/>
    </row>
    <row r="2" spans="1:12" s="110" customFormat="1" ht="16.5" customHeight="1" x14ac:dyDescent="0.3">
      <c r="A2" s="106" t="s">
        <v>52</v>
      </c>
      <c r="B2" s="106"/>
      <c r="C2" s="106"/>
      <c r="D2" s="107"/>
      <c r="E2" s="108"/>
      <c r="F2" s="109"/>
      <c r="G2" s="108"/>
      <c r="H2" s="109"/>
      <c r="I2" s="107"/>
      <c r="J2" s="109"/>
      <c r="K2" s="108"/>
      <c r="L2" s="109"/>
    </row>
    <row r="3" spans="1:12" s="110" customFormat="1" ht="16.5" customHeight="1" x14ac:dyDescent="0.3">
      <c r="A3" s="111" t="s">
        <v>243</v>
      </c>
      <c r="B3" s="111"/>
      <c r="C3" s="111"/>
      <c r="D3" s="112"/>
      <c r="E3" s="113"/>
      <c r="F3" s="114"/>
      <c r="G3" s="113"/>
      <c r="H3" s="114"/>
      <c r="I3" s="112"/>
      <c r="J3" s="114"/>
      <c r="K3" s="113"/>
      <c r="L3" s="114"/>
    </row>
    <row r="4" spans="1:12" ht="15" customHeight="1" x14ac:dyDescent="0.3">
      <c r="A4" s="115"/>
      <c r="B4" s="115"/>
      <c r="C4" s="115"/>
    </row>
    <row r="5" spans="1:12" ht="15" customHeight="1" x14ac:dyDescent="0.3"/>
    <row r="6" spans="1:12" ht="15" customHeight="1" x14ac:dyDescent="0.3">
      <c r="H6" s="120" t="s">
        <v>46</v>
      </c>
      <c r="L6" s="120" t="s">
        <v>101</v>
      </c>
    </row>
    <row r="7" spans="1:12" ht="15" customHeight="1" x14ac:dyDescent="0.3">
      <c r="A7" s="119"/>
      <c r="D7" s="121"/>
      <c r="E7" s="115"/>
      <c r="F7" s="122"/>
      <c r="G7" s="123"/>
      <c r="H7" s="124" t="s">
        <v>133</v>
      </c>
      <c r="I7" s="125"/>
      <c r="J7" s="122"/>
      <c r="K7" s="123"/>
      <c r="L7" s="124" t="s">
        <v>133</v>
      </c>
    </row>
    <row r="8" spans="1:12" ht="15" customHeight="1" x14ac:dyDescent="0.3">
      <c r="E8" s="115"/>
      <c r="F8" s="120" t="s">
        <v>54</v>
      </c>
      <c r="G8" s="125"/>
      <c r="H8" s="120" t="s">
        <v>45</v>
      </c>
      <c r="I8" s="125"/>
      <c r="J8" s="120" t="s">
        <v>54</v>
      </c>
      <c r="K8" s="125"/>
      <c r="L8" s="120" t="s">
        <v>45</v>
      </c>
    </row>
    <row r="9" spans="1:12" ht="15" customHeight="1" x14ac:dyDescent="0.3">
      <c r="E9" s="115"/>
      <c r="F9" s="126" t="s">
        <v>241</v>
      </c>
      <c r="G9" s="120"/>
      <c r="H9" s="126" t="s">
        <v>1</v>
      </c>
      <c r="I9" s="127"/>
      <c r="J9" s="126" t="s">
        <v>241</v>
      </c>
      <c r="K9" s="120"/>
      <c r="L9" s="126" t="s">
        <v>1</v>
      </c>
    </row>
    <row r="10" spans="1:12" ht="15" customHeight="1" x14ac:dyDescent="0.3">
      <c r="E10" s="115"/>
      <c r="F10" s="128">
        <v>2021</v>
      </c>
      <c r="G10" s="129"/>
      <c r="H10" s="128">
        <v>2020</v>
      </c>
      <c r="I10" s="127"/>
      <c r="J10" s="128">
        <v>2021</v>
      </c>
      <c r="K10" s="129"/>
      <c r="L10" s="128">
        <v>2020</v>
      </c>
    </row>
    <row r="11" spans="1:12" ht="15" customHeight="1" x14ac:dyDescent="0.3">
      <c r="D11" s="130" t="s">
        <v>2</v>
      </c>
      <c r="E11" s="115"/>
      <c r="F11" s="131" t="s">
        <v>81</v>
      </c>
      <c r="G11" s="115"/>
      <c r="H11" s="131" t="s">
        <v>81</v>
      </c>
      <c r="I11" s="127"/>
      <c r="J11" s="131" t="s">
        <v>81</v>
      </c>
      <c r="K11" s="115"/>
      <c r="L11" s="131" t="s">
        <v>81</v>
      </c>
    </row>
    <row r="12" spans="1:12" ht="15" customHeight="1" x14ac:dyDescent="0.3">
      <c r="D12" s="127"/>
      <c r="E12" s="115"/>
      <c r="F12" s="132"/>
      <c r="G12" s="115"/>
      <c r="H12" s="133"/>
      <c r="I12" s="127"/>
      <c r="J12" s="132"/>
      <c r="K12" s="115"/>
      <c r="L12" s="133"/>
    </row>
    <row r="13" spans="1:12" ht="15" customHeight="1" x14ac:dyDescent="0.3">
      <c r="A13" s="115" t="s">
        <v>3</v>
      </c>
      <c r="F13" s="93"/>
      <c r="J13" s="93"/>
    </row>
    <row r="14" spans="1:12" ht="15" customHeight="1" x14ac:dyDescent="0.3">
      <c r="A14" s="115"/>
      <c r="F14" s="93"/>
      <c r="J14" s="93"/>
    </row>
    <row r="15" spans="1:12" ht="15" customHeight="1" x14ac:dyDescent="0.3">
      <c r="A15" s="134" t="s">
        <v>4</v>
      </c>
      <c r="F15" s="93"/>
      <c r="G15" s="135"/>
      <c r="I15" s="136"/>
      <c r="J15" s="93"/>
      <c r="K15" s="135"/>
    </row>
    <row r="16" spans="1:12" ht="15" customHeight="1" x14ac:dyDescent="0.3">
      <c r="A16" s="115"/>
      <c r="F16" s="93"/>
      <c r="G16" s="135"/>
      <c r="I16" s="136"/>
      <c r="J16" s="93"/>
      <c r="K16" s="135"/>
    </row>
    <row r="17" spans="1:12" ht="15" customHeight="1" x14ac:dyDescent="0.3">
      <c r="A17" s="117" t="s">
        <v>59</v>
      </c>
      <c r="F17" s="93">
        <v>4534835</v>
      </c>
      <c r="G17" s="137"/>
      <c r="H17" s="118">
        <v>2950667</v>
      </c>
      <c r="I17" s="118"/>
      <c r="J17" s="292">
        <v>949720</v>
      </c>
      <c r="K17" s="293"/>
      <c r="L17" s="294">
        <v>637795</v>
      </c>
    </row>
    <row r="18" spans="1:12" ht="15" customHeight="1" x14ac:dyDescent="0.3">
      <c r="A18" s="117" t="s">
        <v>132</v>
      </c>
      <c r="D18" s="116">
        <v>7</v>
      </c>
      <c r="F18" s="93">
        <v>12812</v>
      </c>
      <c r="G18" s="135"/>
      <c r="H18" s="118">
        <v>11719</v>
      </c>
      <c r="I18" s="118"/>
      <c r="J18" s="295" t="s">
        <v>249</v>
      </c>
      <c r="K18" s="296"/>
      <c r="L18" s="297">
        <v>0</v>
      </c>
    </row>
    <row r="19" spans="1:12" ht="15" customHeight="1" x14ac:dyDescent="0.3">
      <c r="A19" s="117" t="s">
        <v>144</v>
      </c>
      <c r="D19" s="116">
        <v>8</v>
      </c>
      <c r="F19" s="93">
        <v>2455740</v>
      </c>
      <c r="G19" s="135"/>
      <c r="H19" s="118">
        <v>2750194</v>
      </c>
      <c r="I19" s="118"/>
      <c r="J19" s="292">
        <v>526955</v>
      </c>
      <c r="K19" s="293"/>
      <c r="L19" s="294">
        <v>497495</v>
      </c>
    </row>
    <row r="20" spans="1:12" ht="15" customHeight="1" x14ac:dyDescent="0.3">
      <c r="A20" s="117" t="s">
        <v>223</v>
      </c>
      <c r="E20" s="119"/>
      <c r="F20" s="93">
        <v>784667</v>
      </c>
      <c r="G20" s="135"/>
      <c r="H20" s="118">
        <v>761289</v>
      </c>
      <c r="I20" s="118"/>
      <c r="J20" s="292">
        <v>368545</v>
      </c>
      <c r="K20" s="293"/>
      <c r="L20" s="294">
        <v>290712</v>
      </c>
    </row>
    <row r="21" spans="1:12" ht="15" customHeight="1" x14ac:dyDescent="0.3">
      <c r="A21" s="117" t="s">
        <v>182</v>
      </c>
      <c r="E21" s="119"/>
      <c r="F21" s="93"/>
      <c r="G21" s="135"/>
      <c r="I21" s="118"/>
      <c r="J21" s="298"/>
      <c r="K21" s="294"/>
      <c r="L21" s="294"/>
    </row>
    <row r="22" spans="1:12" ht="15" customHeight="1" x14ac:dyDescent="0.3">
      <c r="B22" s="117" t="s">
        <v>183</v>
      </c>
      <c r="E22" s="119"/>
      <c r="F22" s="93">
        <v>7066</v>
      </c>
      <c r="G22" s="135"/>
      <c r="H22" s="118">
        <v>7066</v>
      </c>
      <c r="I22" s="118"/>
      <c r="J22" s="298">
        <v>1955457</v>
      </c>
      <c r="K22" s="294"/>
      <c r="L22" s="294">
        <v>1830544</v>
      </c>
    </row>
    <row r="23" spans="1:12" ht="15" customHeight="1" x14ac:dyDescent="0.3">
      <c r="A23" s="117" t="s">
        <v>184</v>
      </c>
      <c r="E23" s="119"/>
      <c r="F23" s="93"/>
      <c r="G23" s="135"/>
      <c r="I23" s="118"/>
      <c r="J23" s="298"/>
      <c r="K23" s="294"/>
      <c r="L23" s="294"/>
    </row>
    <row r="24" spans="1:12" ht="15" customHeight="1" x14ac:dyDescent="0.3">
      <c r="B24" s="117" t="s">
        <v>185</v>
      </c>
      <c r="E24" s="119"/>
      <c r="F24" s="93">
        <v>75000</v>
      </c>
      <c r="G24" s="135"/>
      <c r="H24" s="118">
        <v>75000</v>
      </c>
      <c r="I24" s="118"/>
      <c r="J24" s="292">
        <v>15385</v>
      </c>
      <c r="K24" s="294"/>
      <c r="L24" s="299">
        <v>52447</v>
      </c>
    </row>
    <row r="25" spans="1:12" ht="15" customHeight="1" x14ac:dyDescent="0.5">
      <c r="A25" s="117" t="s">
        <v>65</v>
      </c>
      <c r="F25" s="94">
        <v>1010212</v>
      </c>
      <c r="G25" s="135"/>
      <c r="H25" s="122">
        <v>833299</v>
      </c>
      <c r="I25" s="118"/>
      <c r="J25" s="300">
        <v>242470</v>
      </c>
      <c r="K25" s="301"/>
      <c r="L25" s="302">
        <v>282809</v>
      </c>
    </row>
    <row r="26" spans="1:12" ht="15" customHeight="1" x14ac:dyDescent="0.3">
      <c r="F26" s="93"/>
      <c r="G26" s="135"/>
      <c r="I26" s="136"/>
      <c r="J26" s="93"/>
      <c r="K26" s="135"/>
    </row>
    <row r="27" spans="1:12" ht="15" customHeight="1" x14ac:dyDescent="0.3">
      <c r="A27" s="138" t="s">
        <v>5</v>
      </c>
      <c r="F27" s="94">
        <f>SUM(F17:F25)</f>
        <v>8880332</v>
      </c>
      <c r="G27" s="135"/>
      <c r="H27" s="122">
        <f>SUM(H17:H25)</f>
        <v>7389234</v>
      </c>
      <c r="I27" s="136"/>
      <c r="J27" s="94">
        <f>SUM(J17:J25)</f>
        <v>4058532</v>
      </c>
      <c r="K27" s="135"/>
      <c r="L27" s="122">
        <f>SUM(L17:L25)</f>
        <v>3591802</v>
      </c>
    </row>
    <row r="28" spans="1:12" ht="15" customHeight="1" x14ac:dyDescent="0.3">
      <c r="F28" s="93"/>
      <c r="G28" s="135"/>
      <c r="I28" s="136"/>
      <c r="J28" s="93"/>
      <c r="K28" s="135"/>
    </row>
    <row r="29" spans="1:12" ht="15" customHeight="1" x14ac:dyDescent="0.3">
      <c r="A29" s="115" t="s">
        <v>6</v>
      </c>
      <c r="F29" s="93"/>
      <c r="G29" s="135"/>
      <c r="I29" s="136"/>
      <c r="J29" s="93"/>
      <c r="K29" s="135"/>
    </row>
    <row r="30" spans="1:12" ht="15" customHeight="1" x14ac:dyDescent="0.3">
      <c r="F30" s="93"/>
      <c r="G30" s="135"/>
      <c r="I30" s="136"/>
      <c r="J30" s="93"/>
      <c r="K30" s="135"/>
    </row>
    <row r="31" spans="1:12" ht="15" customHeight="1" x14ac:dyDescent="0.3">
      <c r="A31" s="117" t="s">
        <v>132</v>
      </c>
      <c r="D31" s="116">
        <v>7</v>
      </c>
      <c r="F31" s="93">
        <v>232641</v>
      </c>
      <c r="G31" s="135"/>
      <c r="H31" s="118">
        <v>177457</v>
      </c>
      <c r="I31" s="118"/>
      <c r="J31" s="93">
        <v>148129</v>
      </c>
      <c r="K31" s="118"/>
      <c r="L31" s="118">
        <v>92945</v>
      </c>
    </row>
    <row r="32" spans="1:12" ht="15" customHeight="1" x14ac:dyDescent="0.3">
      <c r="A32" s="117" t="s">
        <v>252</v>
      </c>
      <c r="F32" s="93"/>
      <c r="G32" s="135"/>
      <c r="I32" s="118"/>
      <c r="J32" s="93"/>
      <c r="K32" s="118"/>
    </row>
    <row r="33" spans="1:12" ht="15" customHeight="1" x14ac:dyDescent="0.3">
      <c r="B33" s="117" t="s">
        <v>253</v>
      </c>
      <c r="D33" s="303">
        <v>10.1</v>
      </c>
      <c r="F33" s="93">
        <v>20000</v>
      </c>
      <c r="G33" s="135"/>
      <c r="H33" s="118">
        <v>0</v>
      </c>
      <c r="I33" s="118"/>
      <c r="J33" s="93">
        <v>841454</v>
      </c>
      <c r="K33" s="118"/>
      <c r="L33" s="118">
        <v>0</v>
      </c>
    </row>
    <row r="34" spans="1:12" ht="15" customHeight="1" x14ac:dyDescent="0.3">
      <c r="A34" s="117" t="s">
        <v>186</v>
      </c>
      <c r="F34" s="93"/>
      <c r="G34" s="135"/>
      <c r="I34" s="118"/>
      <c r="J34" s="93"/>
      <c r="K34" s="118"/>
    </row>
    <row r="35" spans="1:12" ht="15" customHeight="1" x14ac:dyDescent="0.3">
      <c r="B35" s="117" t="s">
        <v>187</v>
      </c>
      <c r="D35" s="116">
        <v>9</v>
      </c>
      <c r="F35" s="93">
        <v>5510478</v>
      </c>
      <c r="G35" s="135"/>
      <c r="H35" s="118">
        <v>5526612</v>
      </c>
      <c r="I35" s="118"/>
      <c r="J35" s="93">
        <v>5461858</v>
      </c>
      <c r="K35" s="118"/>
      <c r="L35" s="118">
        <v>5479324</v>
      </c>
    </row>
    <row r="36" spans="1:12" ht="15" customHeight="1" x14ac:dyDescent="0.3">
      <c r="A36" s="117" t="s">
        <v>66</v>
      </c>
      <c r="D36" s="116">
        <v>10</v>
      </c>
      <c r="F36" s="93" t="s">
        <v>249</v>
      </c>
      <c r="G36" s="119"/>
      <c r="H36" s="118">
        <v>0</v>
      </c>
      <c r="I36" s="119"/>
      <c r="J36" s="139">
        <v>28271867</v>
      </c>
      <c r="K36" s="119"/>
      <c r="L36" s="119">
        <v>27719122</v>
      </c>
    </row>
    <row r="37" spans="1:12" ht="15" customHeight="1" x14ac:dyDescent="0.3">
      <c r="A37" s="117" t="s">
        <v>149</v>
      </c>
      <c r="D37" s="116">
        <v>10</v>
      </c>
      <c r="F37" s="93">
        <v>1483006</v>
      </c>
      <c r="G37" s="119"/>
      <c r="H37" s="118">
        <v>1500482</v>
      </c>
      <c r="I37" s="119"/>
      <c r="J37" s="93" t="s">
        <v>249</v>
      </c>
      <c r="K37" s="119"/>
      <c r="L37" s="118">
        <v>0</v>
      </c>
    </row>
    <row r="38" spans="1:12" ht="15" customHeight="1" x14ac:dyDescent="0.3">
      <c r="A38" s="117" t="s">
        <v>114</v>
      </c>
      <c r="D38" s="116">
        <v>10</v>
      </c>
      <c r="F38" s="93">
        <v>22487</v>
      </c>
      <c r="G38" s="119"/>
      <c r="H38" s="118">
        <v>28990</v>
      </c>
      <c r="I38" s="119"/>
      <c r="J38" s="140">
        <v>45471</v>
      </c>
      <c r="K38" s="119"/>
      <c r="L38" s="141">
        <v>45471</v>
      </c>
    </row>
    <row r="39" spans="1:12" ht="15" customHeight="1" x14ac:dyDescent="0.3">
      <c r="A39" s="117" t="s">
        <v>188</v>
      </c>
      <c r="D39" s="142"/>
      <c r="F39" s="93">
        <v>4846</v>
      </c>
      <c r="G39" s="135"/>
      <c r="H39" s="118">
        <v>4846</v>
      </c>
      <c r="I39" s="118"/>
      <c r="J39" s="93">
        <v>9660615</v>
      </c>
      <c r="K39" s="118"/>
      <c r="L39" s="118">
        <v>10333553</v>
      </c>
    </row>
    <row r="40" spans="1:12" ht="15" customHeight="1" x14ac:dyDescent="0.3">
      <c r="A40" s="117" t="s">
        <v>238</v>
      </c>
      <c r="F40" s="93">
        <v>66676</v>
      </c>
      <c r="G40" s="135"/>
      <c r="H40" s="118">
        <v>67194</v>
      </c>
      <c r="I40" s="118"/>
      <c r="J40" s="93">
        <v>1038326</v>
      </c>
      <c r="K40" s="118"/>
      <c r="L40" s="118">
        <v>1038844</v>
      </c>
    </row>
    <row r="41" spans="1:12" ht="15" customHeight="1" x14ac:dyDescent="0.3">
      <c r="A41" s="117" t="s">
        <v>67</v>
      </c>
      <c r="D41" s="116">
        <v>11</v>
      </c>
      <c r="F41" s="93">
        <v>57115285</v>
      </c>
      <c r="G41" s="135"/>
      <c r="H41" s="118">
        <v>55856939</v>
      </c>
      <c r="I41" s="118"/>
      <c r="J41" s="93">
        <v>330546</v>
      </c>
      <c r="K41" s="118"/>
      <c r="L41" s="118">
        <v>347349</v>
      </c>
    </row>
    <row r="42" spans="1:12" ht="15" customHeight="1" x14ac:dyDescent="0.3">
      <c r="A42" s="117" t="s">
        <v>189</v>
      </c>
      <c r="D42" s="116">
        <v>12</v>
      </c>
      <c r="F42" s="93">
        <v>1746137</v>
      </c>
      <c r="G42" s="135"/>
      <c r="H42" s="118">
        <v>1778324</v>
      </c>
      <c r="I42" s="118"/>
      <c r="J42" s="93">
        <v>297780</v>
      </c>
      <c r="K42" s="118"/>
      <c r="L42" s="118">
        <v>303779</v>
      </c>
    </row>
    <row r="43" spans="1:12" ht="15" customHeight="1" x14ac:dyDescent="0.3">
      <c r="A43" s="117" t="s">
        <v>115</v>
      </c>
      <c r="F43" s="93">
        <v>1364065</v>
      </c>
      <c r="G43" s="135"/>
      <c r="H43" s="118">
        <v>1337333</v>
      </c>
      <c r="I43" s="118"/>
      <c r="J43" s="93" t="s">
        <v>249</v>
      </c>
      <c r="K43" s="118"/>
      <c r="L43" s="118">
        <v>0</v>
      </c>
    </row>
    <row r="44" spans="1:12" ht="15" customHeight="1" x14ac:dyDescent="0.3">
      <c r="A44" s="117" t="s">
        <v>68</v>
      </c>
      <c r="D44" s="116">
        <v>11</v>
      </c>
      <c r="F44" s="93">
        <v>2809748</v>
      </c>
      <c r="G44" s="135"/>
      <c r="H44" s="118">
        <v>2792580</v>
      </c>
      <c r="I44" s="118"/>
      <c r="J44" s="93">
        <v>10735</v>
      </c>
      <c r="K44" s="118"/>
      <c r="L44" s="118">
        <v>11560</v>
      </c>
    </row>
    <row r="45" spans="1:12" ht="15" customHeight="1" x14ac:dyDescent="0.3">
      <c r="A45" s="117" t="s">
        <v>94</v>
      </c>
      <c r="F45" s="93">
        <v>113366</v>
      </c>
      <c r="G45" s="135"/>
      <c r="H45" s="118">
        <v>111284</v>
      </c>
      <c r="I45" s="118"/>
      <c r="J45" s="93" t="s">
        <v>249</v>
      </c>
      <c r="K45" s="118"/>
      <c r="L45" s="118">
        <v>0</v>
      </c>
    </row>
    <row r="46" spans="1:12" ht="15" customHeight="1" x14ac:dyDescent="0.3">
      <c r="A46" s="117" t="s">
        <v>143</v>
      </c>
      <c r="D46" s="116">
        <v>13</v>
      </c>
      <c r="F46" s="94">
        <v>1649396</v>
      </c>
      <c r="G46" s="135"/>
      <c r="H46" s="122">
        <v>1912493</v>
      </c>
      <c r="I46" s="136"/>
      <c r="J46" s="94">
        <v>963894</v>
      </c>
      <c r="K46" s="135"/>
      <c r="L46" s="122">
        <v>936065</v>
      </c>
    </row>
    <row r="47" spans="1:12" ht="15" customHeight="1" x14ac:dyDescent="0.3">
      <c r="F47" s="93"/>
      <c r="G47" s="135"/>
      <c r="I47" s="136"/>
      <c r="J47" s="93"/>
      <c r="K47" s="135"/>
    </row>
    <row r="48" spans="1:12" ht="15" customHeight="1" x14ac:dyDescent="0.3">
      <c r="A48" s="115" t="s">
        <v>8</v>
      </c>
      <c r="B48" s="119"/>
      <c r="F48" s="94">
        <f>SUM(F31:F46)</f>
        <v>72138131</v>
      </c>
      <c r="G48" s="135"/>
      <c r="H48" s="122">
        <f>SUM(H31:H46)</f>
        <v>71094534</v>
      </c>
      <c r="I48" s="136"/>
      <c r="J48" s="94">
        <f>SUM(J31:J46)</f>
        <v>47070675</v>
      </c>
      <c r="K48" s="135"/>
      <c r="L48" s="122">
        <f>SUM(L31:L46)</f>
        <v>46308012</v>
      </c>
    </row>
    <row r="49" spans="1:12" ht="15" customHeight="1" x14ac:dyDescent="0.3">
      <c r="F49" s="93"/>
      <c r="G49" s="135"/>
      <c r="I49" s="136"/>
      <c r="J49" s="93"/>
      <c r="K49" s="135"/>
    </row>
    <row r="50" spans="1:12" ht="15" customHeight="1" thickBot="1" x14ac:dyDescent="0.35">
      <c r="A50" s="115" t="s">
        <v>14</v>
      </c>
      <c r="F50" s="102">
        <f>F27+F48</f>
        <v>81018463</v>
      </c>
      <c r="G50" s="135"/>
      <c r="H50" s="143">
        <f>H27+H48</f>
        <v>78483768</v>
      </c>
      <c r="I50" s="136"/>
      <c r="J50" s="102">
        <f>J27+J48</f>
        <v>51129207</v>
      </c>
      <c r="K50" s="135"/>
      <c r="L50" s="143">
        <f>L27+L48</f>
        <v>49899814</v>
      </c>
    </row>
    <row r="51" spans="1:12" ht="23.25" customHeight="1" thickTop="1" x14ac:dyDescent="0.3">
      <c r="A51" s="115"/>
      <c r="G51" s="135"/>
      <c r="I51" s="136"/>
      <c r="K51" s="135"/>
    </row>
    <row r="52" spans="1:12" ht="15" customHeight="1" x14ac:dyDescent="0.3">
      <c r="A52" s="115"/>
      <c r="G52" s="135"/>
      <c r="I52" s="136"/>
      <c r="K52" s="135"/>
    </row>
    <row r="53" spans="1:12" ht="15" customHeight="1" x14ac:dyDescent="0.3">
      <c r="A53" s="117" t="s">
        <v>7</v>
      </c>
      <c r="G53" s="135"/>
      <c r="I53" s="136"/>
      <c r="K53" s="135"/>
    </row>
    <row r="54" spans="1:12" ht="15" customHeight="1" x14ac:dyDescent="0.3">
      <c r="G54" s="135"/>
      <c r="I54" s="136"/>
      <c r="K54" s="135"/>
    </row>
    <row r="55" spans="1:12" ht="15" customHeight="1" x14ac:dyDescent="0.3">
      <c r="G55" s="135"/>
      <c r="I55" s="136"/>
      <c r="K55" s="135"/>
    </row>
    <row r="56" spans="1:12" ht="10.5" customHeight="1" x14ac:dyDescent="0.3">
      <c r="G56" s="135"/>
      <c r="I56" s="136"/>
      <c r="K56" s="135"/>
    </row>
    <row r="57" spans="1:12" ht="33" customHeight="1" x14ac:dyDescent="0.3">
      <c r="A57" s="307" t="s">
        <v>263</v>
      </c>
      <c r="B57" s="307"/>
      <c r="C57" s="307"/>
      <c r="D57" s="307"/>
      <c r="E57" s="307"/>
      <c r="F57" s="307"/>
      <c r="G57" s="307"/>
      <c r="H57" s="307"/>
      <c r="I57" s="307"/>
      <c r="J57" s="307"/>
      <c r="K57" s="307"/>
      <c r="L57" s="307"/>
    </row>
    <row r="58" spans="1:12" s="110" customFormat="1" ht="16.5" customHeight="1" x14ac:dyDescent="0.3">
      <c r="A58" s="106" t="str">
        <f>+A1</f>
        <v>Energy Absolute Public Company Limited</v>
      </c>
      <c r="B58" s="106"/>
      <c r="C58" s="106"/>
      <c r="D58" s="107"/>
      <c r="E58" s="108"/>
      <c r="F58" s="109"/>
      <c r="G58" s="144"/>
      <c r="H58" s="109"/>
      <c r="I58" s="145"/>
      <c r="J58" s="109"/>
      <c r="K58" s="144"/>
      <c r="L58" s="109"/>
    </row>
    <row r="59" spans="1:12" s="110" customFormat="1" ht="16.5" customHeight="1" x14ac:dyDescent="0.3">
      <c r="A59" s="106" t="str">
        <f>+A2</f>
        <v xml:space="preserve">Statement of Financial Position </v>
      </c>
      <c r="B59" s="106"/>
      <c r="C59" s="106"/>
      <c r="D59" s="107"/>
      <c r="E59" s="108"/>
      <c r="F59" s="109"/>
      <c r="G59" s="144"/>
      <c r="H59" s="109"/>
      <c r="I59" s="145"/>
      <c r="J59" s="109"/>
      <c r="K59" s="144"/>
      <c r="L59" s="109"/>
    </row>
    <row r="60" spans="1:12" s="110" customFormat="1" ht="16.5" customHeight="1" x14ac:dyDescent="0.3">
      <c r="A60" s="111" t="str">
        <f>+A3</f>
        <v>As at 31 March 2021</v>
      </c>
      <c r="B60" s="111"/>
      <c r="C60" s="111"/>
      <c r="D60" s="112"/>
      <c r="E60" s="113"/>
      <c r="F60" s="114"/>
      <c r="G60" s="146"/>
      <c r="H60" s="114"/>
      <c r="I60" s="147"/>
      <c r="J60" s="114"/>
      <c r="K60" s="146"/>
      <c r="L60" s="114"/>
    </row>
    <row r="61" spans="1:12" ht="16.5" customHeight="1" x14ac:dyDescent="0.3">
      <c r="A61" s="115"/>
      <c r="B61" s="115"/>
      <c r="C61" s="115"/>
      <c r="G61" s="135"/>
      <c r="I61" s="136"/>
      <c r="K61" s="135"/>
    </row>
    <row r="62" spans="1:12" ht="16.5" customHeight="1" x14ac:dyDescent="0.3">
      <c r="G62" s="135"/>
      <c r="I62" s="136"/>
      <c r="K62" s="135"/>
    </row>
    <row r="63" spans="1:12" ht="16.350000000000001" customHeight="1" x14ac:dyDescent="0.3">
      <c r="G63" s="135"/>
      <c r="H63" s="120" t="s">
        <v>46</v>
      </c>
      <c r="L63" s="120" t="s">
        <v>101</v>
      </c>
    </row>
    <row r="64" spans="1:12" ht="16.350000000000001" customHeight="1" x14ac:dyDescent="0.3">
      <c r="A64" s="119"/>
      <c r="D64" s="121"/>
      <c r="E64" s="115"/>
      <c r="F64" s="122"/>
      <c r="G64" s="123"/>
      <c r="H64" s="124" t="s">
        <v>133</v>
      </c>
      <c r="I64" s="125"/>
      <c r="J64" s="122"/>
      <c r="K64" s="123"/>
      <c r="L64" s="124" t="s">
        <v>133</v>
      </c>
    </row>
    <row r="65" spans="1:12" ht="16.350000000000001" customHeight="1" x14ac:dyDescent="0.3">
      <c r="E65" s="115"/>
      <c r="F65" s="120" t="s">
        <v>54</v>
      </c>
      <c r="G65" s="125"/>
      <c r="H65" s="120" t="s">
        <v>45</v>
      </c>
      <c r="I65" s="125"/>
      <c r="J65" s="120" t="s">
        <v>54</v>
      </c>
      <c r="K65" s="125"/>
      <c r="L65" s="120" t="s">
        <v>45</v>
      </c>
    </row>
    <row r="66" spans="1:12" ht="16.350000000000001" customHeight="1" x14ac:dyDescent="0.3">
      <c r="E66" s="115"/>
      <c r="F66" s="126" t="s">
        <v>241</v>
      </c>
      <c r="G66" s="120"/>
      <c r="H66" s="126" t="s">
        <v>1</v>
      </c>
      <c r="I66" s="127"/>
      <c r="J66" s="126" t="s">
        <v>241</v>
      </c>
      <c r="K66" s="120"/>
      <c r="L66" s="126" t="s">
        <v>1</v>
      </c>
    </row>
    <row r="67" spans="1:12" ht="16.350000000000001" customHeight="1" x14ac:dyDescent="0.3">
      <c r="E67" s="115"/>
      <c r="F67" s="128">
        <v>2021</v>
      </c>
      <c r="G67" s="129"/>
      <c r="H67" s="128">
        <v>2020</v>
      </c>
      <c r="I67" s="127"/>
      <c r="J67" s="128">
        <v>2021</v>
      </c>
      <c r="K67" s="129"/>
      <c r="L67" s="128">
        <v>2020</v>
      </c>
    </row>
    <row r="68" spans="1:12" ht="16.350000000000001" customHeight="1" x14ac:dyDescent="0.3">
      <c r="D68" s="130" t="s">
        <v>2</v>
      </c>
      <c r="E68" s="115"/>
      <c r="F68" s="131" t="s">
        <v>81</v>
      </c>
      <c r="G68" s="115"/>
      <c r="H68" s="131" t="s">
        <v>81</v>
      </c>
      <c r="I68" s="127"/>
      <c r="J68" s="131" t="s">
        <v>81</v>
      </c>
      <c r="K68" s="115"/>
      <c r="L68" s="131" t="s">
        <v>81</v>
      </c>
    </row>
    <row r="69" spans="1:12" ht="16.350000000000001" customHeight="1" x14ac:dyDescent="0.3">
      <c r="D69" s="127"/>
      <c r="E69" s="115"/>
      <c r="F69" s="148"/>
      <c r="G69" s="149"/>
      <c r="H69" s="120"/>
      <c r="I69" s="150"/>
      <c r="J69" s="148"/>
      <c r="K69" s="149"/>
      <c r="L69" s="120"/>
    </row>
    <row r="70" spans="1:12" ht="16.350000000000001" customHeight="1" x14ac:dyDescent="0.3">
      <c r="A70" s="115" t="s">
        <v>107</v>
      </c>
      <c r="F70" s="93"/>
      <c r="G70" s="135"/>
      <c r="I70" s="136"/>
      <c r="J70" s="93"/>
      <c r="K70" s="135"/>
    </row>
    <row r="71" spans="1:12" ht="16.350000000000001" customHeight="1" x14ac:dyDescent="0.3">
      <c r="A71" s="115"/>
      <c r="F71" s="93"/>
      <c r="G71" s="135"/>
      <c r="I71" s="136"/>
      <c r="J71" s="93"/>
      <c r="K71" s="135"/>
    </row>
    <row r="72" spans="1:12" ht="16.350000000000001" customHeight="1" x14ac:dyDescent="0.3">
      <c r="A72" s="115" t="s">
        <v>9</v>
      </c>
      <c r="F72" s="93"/>
      <c r="G72" s="135"/>
      <c r="I72" s="136"/>
      <c r="J72" s="93"/>
      <c r="K72" s="135"/>
    </row>
    <row r="73" spans="1:12" ht="16.350000000000001" customHeight="1" x14ac:dyDescent="0.3">
      <c r="A73" s="115"/>
      <c r="F73" s="93"/>
      <c r="G73" s="135"/>
      <c r="I73" s="136"/>
      <c r="J73" s="93"/>
      <c r="K73" s="135"/>
    </row>
    <row r="74" spans="1:12" ht="16.350000000000001" customHeight="1" x14ac:dyDescent="0.3">
      <c r="A74" s="117" t="s">
        <v>224</v>
      </c>
      <c r="D74" s="116">
        <v>14</v>
      </c>
      <c r="F74" s="93">
        <v>4445419</v>
      </c>
      <c r="G74" s="137"/>
      <c r="H74" s="118">
        <v>2640315</v>
      </c>
      <c r="I74" s="151"/>
      <c r="J74" s="103">
        <v>1288085</v>
      </c>
      <c r="K74" s="151"/>
      <c r="L74" s="151">
        <v>362177</v>
      </c>
    </row>
    <row r="75" spans="1:12" ht="16.350000000000001" customHeight="1" x14ac:dyDescent="0.3">
      <c r="A75" s="117" t="s">
        <v>60</v>
      </c>
      <c r="D75" s="119"/>
      <c r="F75" s="93">
        <v>304505</v>
      </c>
      <c r="G75" s="137"/>
      <c r="H75" s="118">
        <v>372587</v>
      </c>
      <c r="I75" s="151"/>
      <c r="J75" s="103">
        <v>237636</v>
      </c>
      <c r="K75" s="151"/>
      <c r="L75" s="151">
        <v>269528</v>
      </c>
    </row>
    <row r="76" spans="1:12" ht="16.350000000000001" customHeight="1" x14ac:dyDescent="0.3">
      <c r="A76" s="117" t="s">
        <v>90</v>
      </c>
      <c r="F76" s="93">
        <v>1060872</v>
      </c>
      <c r="G76" s="137"/>
      <c r="H76" s="118">
        <v>915949</v>
      </c>
      <c r="I76" s="151"/>
      <c r="J76" s="103">
        <v>469802</v>
      </c>
      <c r="K76" s="151"/>
      <c r="L76" s="151">
        <v>489525</v>
      </c>
    </row>
    <row r="77" spans="1:12" ht="16.350000000000001" customHeight="1" x14ac:dyDescent="0.3">
      <c r="A77" s="117" t="s">
        <v>254</v>
      </c>
      <c r="D77" s="142">
        <v>10.1</v>
      </c>
      <c r="F77" s="93">
        <v>468153</v>
      </c>
      <c r="G77" s="137"/>
      <c r="H77" s="118">
        <v>0</v>
      </c>
      <c r="I77" s="151"/>
      <c r="J77" s="103" t="s">
        <v>249</v>
      </c>
      <c r="K77" s="151"/>
      <c r="L77" s="151">
        <v>0</v>
      </c>
    </row>
    <row r="78" spans="1:12" ht="16.350000000000001" customHeight="1" x14ac:dyDescent="0.3">
      <c r="A78" s="117" t="s">
        <v>190</v>
      </c>
      <c r="F78" s="93"/>
      <c r="G78" s="137"/>
      <c r="I78" s="151"/>
      <c r="J78" s="103"/>
      <c r="K78" s="151"/>
      <c r="L78" s="151"/>
    </row>
    <row r="79" spans="1:12" ht="16.350000000000001" customHeight="1" x14ac:dyDescent="0.3">
      <c r="B79" s="117" t="s">
        <v>191</v>
      </c>
      <c r="F79" s="93">
        <v>226567</v>
      </c>
      <c r="G79" s="137"/>
      <c r="H79" s="118">
        <v>128137</v>
      </c>
      <c r="I79" s="151"/>
      <c r="J79" s="103" t="s">
        <v>249</v>
      </c>
      <c r="K79" s="151"/>
      <c r="L79" s="151">
        <v>0</v>
      </c>
    </row>
    <row r="80" spans="1:12" ht="16.350000000000001" customHeight="1" x14ac:dyDescent="0.3">
      <c r="A80" s="117" t="s">
        <v>225</v>
      </c>
      <c r="F80" s="93"/>
      <c r="G80" s="137"/>
      <c r="I80" s="151"/>
      <c r="J80" s="103"/>
      <c r="K80" s="151"/>
      <c r="L80" s="151"/>
    </row>
    <row r="81" spans="1:12" ht="16.350000000000001" customHeight="1" x14ac:dyDescent="0.3">
      <c r="A81" s="119"/>
      <c r="B81" s="117" t="s">
        <v>185</v>
      </c>
      <c r="D81" s="142"/>
      <c r="F81" s="93">
        <v>35927</v>
      </c>
      <c r="G81" s="137"/>
      <c r="H81" s="118">
        <v>33926</v>
      </c>
      <c r="I81" s="151"/>
      <c r="J81" s="103">
        <v>5359904</v>
      </c>
      <c r="K81" s="151"/>
      <c r="L81" s="151">
        <v>4779904</v>
      </c>
    </row>
    <row r="82" spans="1:12" ht="16.350000000000001" customHeight="1" x14ac:dyDescent="0.3">
      <c r="A82" s="117" t="s">
        <v>69</v>
      </c>
      <c r="F82" s="93"/>
      <c r="G82" s="137"/>
      <c r="I82" s="151"/>
      <c r="J82" s="103"/>
      <c r="K82" s="151"/>
      <c r="L82" s="151"/>
    </row>
    <row r="83" spans="1:12" ht="16.350000000000001" customHeight="1" x14ac:dyDescent="0.3">
      <c r="B83" s="117" t="s">
        <v>192</v>
      </c>
      <c r="D83" s="116">
        <v>15</v>
      </c>
      <c r="F83" s="93">
        <v>2288661</v>
      </c>
      <c r="G83" s="137"/>
      <c r="H83" s="151">
        <v>5342357</v>
      </c>
      <c r="I83" s="151"/>
      <c r="J83" s="103">
        <v>535536</v>
      </c>
      <c r="K83" s="151"/>
      <c r="L83" s="151">
        <v>3535125</v>
      </c>
    </row>
    <row r="84" spans="1:12" ht="16.350000000000001" customHeight="1" x14ac:dyDescent="0.3">
      <c r="A84" s="117" t="s">
        <v>194</v>
      </c>
      <c r="F84" s="93">
        <v>6101</v>
      </c>
      <c r="G84" s="137"/>
      <c r="H84" s="118">
        <v>10628</v>
      </c>
      <c r="I84" s="151"/>
      <c r="J84" s="93">
        <v>0</v>
      </c>
      <c r="K84" s="151"/>
      <c r="L84" s="151">
        <v>0</v>
      </c>
    </row>
    <row r="85" spans="1:12" ht="16.350000000000001" customHeight="1" x14ac:dyDescent="0.3">
      <c r="A85" s="117" t="s">
        <v>193</v>
      </c>
      <c r="D85" s="152"/>
      <c r="F85" s="93">
        <v>67176</v>
      </c>
      <c r="G85" s="137"/>
      <c r="H85" s="151">
        <v>98741</v>
      </c>
      <c r="I85" s="151"/>
      <c r="J85" s="93">
        <v>12937</v>
      </c>
      <c r="K85" s="151"/>
      <c r="L85" s="151">
        <v>54590</v>
      </c>
    </row>
    <row r="86" spans="1:12" ht="16.350000000000001" customHeight="1" x14ac:dyDescent="0.3">
      <c r="A86" s="117" t="s">
        <v>148</v>
      </c>
      <c r="D86" s="116">
        <v>16</v>
      </c>
      <c r="F86" s="93">
        <v>3999929</v>
      </c>
      <c r="G86" s="137"/>
      <c r="H86" s="151">
        <v>3999466</v>
      </c>
      <c r="I86" s="151"/>
      <c r="J86" s="103">
        <v>3999929</v>
      </c>
      <c r="K86" s="151"/>
      <c r="L86" s="151">
        <v>3999466</v>
      </c>
    </row>
    <row r="87" spans="1:12" ht="16.350000000000001" customHeight="1" x14ac:dyDescent="0.3">
      <c r="A87" s="117" t="s">
        <v>70</v>
      </c>
      <c r="F87" s="93">
        <v>12790</v>
      </c>
      <c r="G87" s="137"/>
      <c r="H87" s="118">
        <v>12610</v>
      </c>
      <c r="I87" s="151"/>
      <c r="J87" s="93" t="s">
        <v>249</v>
      </c>
      <c r="K87" s="151"/>
      <c r="L87" s="151">
        <v>0</v>
      </c>
    </row>
    <row r="88" spans="1:12" ht="16.350000000000001" customHeight="1" x14ac:dyDescent="0.3">
      <c r="A88" s="117" t="s">
        <v>91</v>
      </c>
      <c r="D88" s="142"/>
      <c r="F88" s="94">
        <v>15460</v>
      </c>
      <c r="G88" s="137"/>
      <c r="H88" s="122">
        <v>9727</v>
      </c>
      <c r="I88" s="151"/>
      <c r="J88" s="104" t="s">
        <v>249</v>
      </c>
      <c r="K88" s="151"/>
      <c r="L88" s="153">
        <v>0</v>
      </c>
    </row>
    <row r="89" spans="1:12" ht="16.350000000000001" customHeight="1" x14ac:dyDescent="0.3">
      <c r="A89" s="119"/>
      <c r="B89" s="154"/>
      <c r="F89" s="93"/>
      <c r="G89" s="137"/>
      <c r="I89" s="136"/>
      <c r="J89" s="93"/>
      <c r="K89" s="135"/>
    </row>
    <row r="90" spans="1:12" ht="16.350000000000001" customHeight="1" x14ac:dyDescent="0.3">
      <c r="A90" s="115" t="s">
        <v>10</v>
      </c>
      <c r="B90" s="119"/>
      <c r="F90" s="94">
        <f>SUM(F74:F88)</f>
        <v>12931560</v>
      </c>
      <c r="G90" s="135"/>
      <c r="H90" s="122">
        <f>SUM(H74:H88)</f>
        <v>13564443</v>
      </c>
      <c r="I90" s="136"/>
      <c r="J90" s="94">
        <f>SUM(J74:J88)</f>
        <v>11903829</v>
      </c>
      <c r="K90" s="135"/>
      <c r="L90" s="122">
        <f>SUM(L74:L88)</f>
        <v>13490315</v>
      </c>
    </row>
    <row r="91" spans="1:12" ht="16.350000000000001" customHeight="1" x14ac:dyDescent="0.3">
      <c r="F91" s="93"/>
      <c r="G91" s="135"/>
      <c r="I91" s="136"/>
      <c r="J91" s="93"/>
      <c r="K91" s="135"/>
    </row>
    <row r="92" spans="1:12" ht="16.350000000000001" customHeight="1" x14ac:dyDescent="0.3">
      <c r="A92" s="115" t="s">
        <v>11</v>
      </c>
      <c r="F92" s="93"/>
      <c r="G92" s="135"/>
      <c r="I92" s="136"/>
      <c r="J92" s="93"/>
      <c r="K92" s="135"/>
    </row>
    <row r="93" spans="1:12" ht="4.5" customHeight="1" x14ac:dyDescent="0.3">
      <c r="A93" s="115"/>
      <c r="F93" s="93"/>
      <c r="G93" s="135"/>
      <c r="I93" s="136"/>
      <c r="J93" s="93"/>
      <c r="K93" s="135"/>
    </row>
    <row r="94" spans="1:12" ht="16.350000000000001" customHeight="1" x14ac:dyDescent="0.3">
      <c r="A94" s="117" t="s">
        <v>194</v>
      </c>
      <c r="D94" s="155"/>
      <c r="F94" s="93">
        <v>2252</v>
      </c>
      <c r="G94" s="135"/>
      <c r="H94" s="118">
        <v>3205</v>
      </c>
      <c r="I94" s="151"/>
      <c r="J94" s="103" t="s">
        <v>249</v>
      </c>
      <c r="K94" s="151"/>
      <c r="L94" s="151">
        <v>0</v>
      </c>
    </row>
    <row r="95" spans="1:12" ht="16.350000000000001" customHeight="1" x14ac:dyDescent="0.3">
      <c r="A95" s="117" t="s">
        <v>147</v>
      </c>
      <c r="D95" s="155">
        <v>15</v>
      </c>
      <c r="F95" s="93">
        <v>20437233</v>
      </c>
      <c r="G95" s="135"/>
      <c r="H95" s="118">
        <v>18897599</v>
      </c>
      <c r="I95" s="151"/>
      <c r="J95" s="103">
        <v>3383048</v>
      </c>
      <c r="K95" s="151"/>
      <c r="L95" s="151">
        <v>1886868</v>
      </c>
    </row>
    <row r="96" spans="1:12" ht="16.350000000000001" customHeight="1" x14ac:dyDescent="0.3">
      <c r="A96" s="117" t="s">
        <v>129</v>
      </c>
      <c r="D96" s="155">
        <v>16</v>
      </c>
      <c r="F96" s="93">
        <v>12192301</v>
      </c>
      <c r="G96" s="135"/>
      <c r="H96" s="118">
        <v>12192301</v>
      </c>
      <c r="I96" s="151"/>
      <c r="J96" s="103">
        <v>12192301</v>
      </c>
      <c r="K96" s="151"/>
      <c r="L96" s="151">
        <v>12192301</v>
      </c>
    </row>
    <row r="97" spans="1:12" ht="16.350000000000001" customHeight="1" x14ac:dyDescent="0.3">
      <c r="A97" s="117" t="s">
        <v>91</v>
      </c>
      <c r="D97" s="155"/>
      <c r="F97" s="93">
        <v>130158</v>
      </c>
      <c r="G97" s="135"/>
      <c r="H97" s="118">
        <v>76478</v>
      </c>
      <c r="I97" s="151"/>
      <c r="J97" s="103" t="s">
        <v>249</v>
      </c>
      <c r="K97" s="151"/>
      <c r="L97" s="151">
        <v>0</v>
      </c>
    </row>
    <row r="98" spans="1:12" ht="16.350000000000001" customHeight="1" x14ac:dyDescent="0.3">
      <c r="A98" s="117" t="s">
        <v>195</v>
      </c>
      <c r="D98" s="152"/>
      <c r="F98" s="93">
        <v>1641640</v>
      </c>
      <c r="G98" s="135"/>
      <c r="H98" s="118">
        <v>1674909</v>
      </c>
      <c r="I98" s="151"/>
      <c r="J98" s="93">
        <v>259223</v>
      </c>
      <c r="K98" s="151"/>
      <c r="L98" s="151">
        <v>260749</v>
      </c>
    </row>
    <row r="99" spans="1:12" ht="16.350000000000001" customHeight="1" x14ac:dyDescent="0.3">
      <c r="A99" s="117" t="s">
        <v>196</v>
      </c>
      <c r="D99" s="155"/>
      <c r="F99" s="139">
        <v>334407</v>
      </c>
      <c r="G99" s="119"/>
      <c r="H99" s="151">
        <v>296341</v>
      </c>
      <c r="I99" s="151"/>
      <c r="J99" s="93">
        <v>61580</v>
      </c>
      <c r="K99" s="151"/>
      <c r="L99" s="151">
        <v>57637</v>
      </c>
    </row>
    <row r="100" spans="1:12" ht="16.350000000000001" customHeight="1" x14ac:dyDescent="0.3">
      <c r="A100" s="117" t="s">
        <v>71</v>
      </c>
      <c r="D100" s="155"/>
      <c r="F100" s="93">
        <v>71601</v>
      </c>
      <c r="G100" s="135"/>
      <c r="H100" s="118">
        <v>67613</v>
      </c>
      <c r="I100" s="151"/>
      <c r="J100" s="103">
        <v>55897</v>
      </c>
      <c r="K100" s="151"/>
      <c r="L100" s="151">
        <v>52929</v>
      </c>
    </row>
    <row r="101" spans="1:12" ht="16.350000000000001" customHeight="1" x14ac:dyDescent="0.3">
      <c r="A101" s="117" t="s">
        <v>177</v>
      </c>
      <c r="D101" s="152">
        <v>19.600000000000001</v>
      </c>
      <c r="F101" s="93" t="s">
        <v>249</v>
      </c>
      <c r="G101" s="135"/>
      <c r="H101" s="118">
        <v>0</v>
      </c>
      <c r="I101" s="151"/>
      <c r="J101" s="103">
        <v>789443</v>
      </c>
      <c r="K101" s="151"/>
      <c r="L101" s="151">
        <v>769730</v>
      </c>
    </row>
    <row r="102" spans="1:12" ht="16.350000000000001" customHeight="1" x14ac:dyDescent="0.3">
      <c r="A102" s="117" t="s">
        <v>85</v>
      </c>
      <c r="D102" s="155">
        <v>17</v>
      </c>
      <c r="F102" s="93">
        <v>2083830</v>
      </c>
      <c r="G102" s="135"/>
      <c r="H102" s="118">
        <v>2073683</v>
      </c>
      <c r="I102" s="151"/>
      <c r="J102" s="103">
        <v>1593</v>
      </c>
      <c r="K102" s="151"/>
      <c r="L102" s="151">
        <v>1593</v>
      </c>
    </row>
    <row r="103" spans="1:12" ht="16.350000000000001" customHeight="1" x14ac:dyDescent="0.3">
      <c r="A103" s="117" t="s">
        <v>127</v>
      </c>
      <c r="F103" s="94">
        <v>4532</v>
      </c>
      <c r="G103" s="135"/>
      <c r="H103" s="122">
        <v>10318</v>
      </c>
      <c r="I103" s="136"/>
      <c r="J103" s="94">
        <v>1540</v>
      </c>
      <c r="K103" s="135"/>
      <c r="L103" s="122">
        <v>1540</v>
      </c>
    </row>
    <row r="104" spans="1:12" ht="16.350000000000001" customHeight="1" x14ac:dyDescent="0.3">
      <c r="F104" s="93"/>
      <c r="G104" s="135"/>
      <c r="I104" s="137"/>
      <c r="J104" s="93"/>
      <c r="K104" s="137"/>
    </row>
    <row r="105" spans="1:12" ht="16.350000000000001" customHeight="1" x14ac:dyDescent="0.3">
      <c r="A105" s="115" t="s">
        <v>12</v>
      </c>
      <c r="B105" s="119"/>
      <c r="F105" s="94">
        <f>SUM(F94:F103)</f>
        <v>36897954</v>
      </c>
      <c r="G105" s="135"/>
      <c r="H105" s="122">
        <f>SUM(H94:H103)</f>
        <v>35292447</v>
      </c>
      <c r="I105" s="136"/>
      <c r="J105" s="94">
        <f>SUM(J94:J103)</f>
        <v>16744625</v>
      </c>
      <c r="K105" s="135"/>
      <c r="L105" s="122">
        <f>SUM(L94:L103)</f>
        <v>15223347</v>
      </c>
    </row>
    <row r="106" spans="1:12" ht="16.350000000000001" customHeight="1" x14ac:dyDescent="0.3">
      <c r="A106" s="115"/>
      <c r="F106" s="93"/>
      <c r="G106" s="135"/>
      <c r="I106" s="136"/>
      <c r="J106" s="93"/>
      <c r="K106" s="135"/>
    </row>
    <row r="107" spans="1:12" ht="16.350000000000001" customHeight="1" x14ac:dyDescent="0.3">
      <c r="A107" s="115" t="s">
        <v>13</v>
      </c>
      <c r="B107" s="115"/>
      <c r="F107" s="94">
        <f>F90+F105</f>
        <v>49829514</v>
      </c>
      <c r="G107" s="135"/>
      <c r="H107" s="122">
        <f>H90+H105</f>
        <v>48856890</v>
      </c>
      <c r="I107" s="136"/>
      <c r="J107" s="94">
        <f>J90+J105</f>
        <v>28648454</v>
      </c>
      <c r="K107" s="135"/>
      <c r="L107" s="122">
        <f>L90+L105</f>
        <v>28713662</v>
      </c>
    </row>
    <row r="108" spans="1:12" ht="16.350000000000001" customHeight="1" x14ac:dyDescent="0.3">
      <c r="A108" s="115"/>
      <c r="B108" s="115"/>
      <c r="F108" s="61"/>
      <c r="G108" s="278"/>
      <c r="H108" s="61"/>
      <c r="I108" s="279"/>
      <c r="J108" s="61"/>
      <c r="K108" s="135"/>
      <c r="L108" s="280"/>
    </row>
    <row r="109" spans="1:12" ht="16.350000000000001" customHeight="1" x14ac:dyDescent="0.3">
      <c r="A109" s="115"/>
      <c r="B109" s="115"/>
      <c r="F109" s="61"/>
      <c r="G109" s="278"/>
      <c r="H109" s="61"/>
      <c r="I109" s="279"/>
      <c r="J109" s="61"/>
      <c r="K109" s="135"/>
      <c r="L109" s="280"/>
    </row>
    <row r="110" spans="1:12" ht="10.5" customHeight="1" x14ac:dyDescent="0.3">
      <c r="A110" s="115"/>
      <c r="B110" s="115"/>
      <c r="F110" s="61"/>
      <c r="G110" s="278"/>
      <c r="H110" s="61"/>
      <c r="I110" s="279"/>
      <c r="J110" s="61"/>
      <c r="K110" s="135"/>
      <c r="L110" s="280"/>
    </row>
    <row r="111" spans="1:12" ht="33" customHeight="1" x14ac:dyDescent="0.3">
      <c r="A111" s="307" t="str">
        <f>A57</f>
        <v>The accompanying condensed notes to the interim financial information on pages 12 to 39 are an integral part of this interim financial information.</v>
      </c>
      <c r="B111" s="307"/>
      <c r="C111" s="307"/>
      <c r="D111" s="307"/>
      <c r="E111" s="307"/>
      <c r="F111" s="307"/>
      <c r="G111" s="307"/>
      <c r="H111" s="307"/>
      <c r="I111" s="307"/>
      <c r="J111" s="307"/>
      <c r="K111" s="307"/>
      <c r="L111" s="307"/>
    </row>
    <row r="112" spans="1:12" s="110" customFormat="1" ht="16.5" customHeight="1" x14ac:dyDescent="0.3">
      <c r="A112" s="106" t="str">
        <f>+A1</f>
        <v>Energy Absolute Public Company Limited</v>
      </c>
      <c r="B112" s="106"/>
      <c r="C112" s="106"/>
      <c r="D112" s="107"/>
      <c r="E112" s="108"/>
      <c r="F112" s="109"/>
      <c r="G112" s="144"/>
      <c r="H112" s="109"/>
      <c r="I112" s="145"/>
      <c r="J112" s="109"/>
      <c r="K112" s="144"/>
      <c r="L112" s="109"/>
    </row>
    <row r="113" spans="1:12" s="110" customFormat="1" ht="16.5" customHeight="1" x14ac:dyDescent="0.3">
      <c r="A113" s="106" t="str">
        <f>+A2</f>
        <v xml:space="preserve">Statement of Financial Position </v>
      </c>
      <c r="B113" s="106"/>
      <c r="C113" s="106"/>
      <c r="D113" s="107"/>
      <c r="E113" s="108"/>
      <c r="F113" s="109"/>
      <c r="G113" s="144"/>
      <c r="H113" s="109"/>
      <c r="I113" s="145"/>
      <c r="J113" s="109"/>
      <c r="K113" s="144"/>
      <c r="L113" s="109"/>
    </row>
    <row r="114" spans="1:12" s="110" customFormat="1" ht="16.5" customHeight="1" x14ac:dyDescent="0.3">
      <c r="A114" s="111" t="str">
        <f>+A3</f>
        <v>As at 31 March 2021</v>
      </c>
      <c r="B114" s="111"/>
      <c r="C114" s="111"/>
      <c r="D114" s="112"/>
      <c r="E114" s="113"/>
      <c r="F114" s="114"/>
      <c r="G114" s="146"/>
      <c r="H114" s="114"/>
      <c r="I114" s="147"/>
      <c r="J114" s="114"/>
      <c r="K114" s="146"/>
      <c r="L114" s="114"/>
    </row>
    <row r="115" spans="1:12" ht="16.5" customHeight="1" x14ac:dyDescent="0.3">
      <c r="A115" s="115"/>
      <c r="B115" s="115"/>
      <c r="C115" s="115"/>
      <c r="G115" s="135"/>
      <c r="I115" s="136"/>
      <c r="K115" s="135"/>
    </row>
    <row r="116" spans="1:12" ht="16.5" customHeight="1" x14ac:dyDescent="0.3">
      <c r="G116" s="135"/>
      <c r="I116" s="136"/>
      <c r="K116" s="135"/>
    </row>
    <row r="117" spans="1:12" ht="16.5" customHeight="1" x14ac:dyDescent="0.3">
      <c r="G117" s="135"/>
      <c r="H117" s="120" t="s">
        <v>46</v>
      </c>
      <c r="L117" s="120" t="s">
        <v>101</v>
      </c>
    </row>
    <row r="118" spans="1:12" ht="16.5" customHeight="1" x14ac:dyDescent="0.3">
      <c r="A118" s="119"/>
      <c r="D118" s="121"/>
      <c r="E118" s="115"/>
      <c r="F118" s="122"/>
      <c r="G118" s="123"/>
      <c r="H118" s="124" t="s">
        <v>133</v>
      </c>
      <c r="I118" s="125"/>
      <c r="J118" s="122"/>
      <c r="K118" s="123"/>
      <c r="L118" s="124" t="s">
        <v>133</v>
      </c>
    </row>
    <row r="119" spans="1:12" ht="16.5" customHeight="1" x14ac:dyDescent="0.3">
      <c r="E119" s="115"/>
      <c r="F119" s="120" t="s">
        <v>54</v>
      </c>
      <c r="G119" s="125"/>
      <c r="H119" s="120" t="s">
        <v>45</v>
      </c>
      <c r="I119" s="125"/>
      <c r="J119" s="120" t="s">
        <v>54</v>
      </c>
      <c r="K119" s="125"/>
      <c r="L119" s="120" t="s">
        <v>45</v>
      </c>
    </row>
    <row r="120" spans="1:12" ht="16.5" customHeight="1" x14ac:dyDescent="0.3">
      <c r="E120" s="115"/>
      <c r="F120" s="126" t="s">
        <v>241</v>
      </c>
      <c r="G120" s="120"/>
      <c r="H120" s="126" t="s">
        <v>1</v>
      </c>
      <c r="I120" s="127"/>
      <c r="J120" s="126" t="s">
        <v>241</v>
      </c>
      <c r="K120" s="120"/>
      <c r="L120" s="126" t="s">
        <v>1</v>
      </c>
    </row>
    <row r="121" spans="1:12" ht="16.5" customHeight="1" x14ac:dyDescent="0.3">
      <c r="E121" s="115"/>
      <c r="F121" s="128">
        <v>2021</v>
      </c>
      <c r="G121" s="129"/>
      <c r="H121" s="128">
        <v>2020</v>
      </c>
      <c r="I121" s="127"/>
      <c r="J121" s="128">
        <v>2021</v>
      </c>
      <c r="K121" s="129"/>
      <c r="L121" s="128">
        <v>2020</v>
      </c>
    </row>
    <row r="122" spans="1:12" ht="16.5" customHeight="1" x14ac:dyDescent="0.3">
      <c r="D122" s="127"/>
      <c r="E122" s="115"/>
      <c r="F122" s="131" t="s">
        <v>81</v>
      </c>
      <c r="G122" s="115"/>
      <c r="H122" s="131" t="s">
        <v>81</v>
      </c>
      <c r="I122" s="127"/>
      <c r="J122" s="131" t="s">
        <v>81</v>
      </c>
      <c r="K122" s="115"/>
      <c r="L122" s="131" t="s">
        <v>81</v>
      </c>
    </row>
    <row r="123" spans="1:12" ht="16.5" customHeight="1" x14ac:dyDescent="0.3">
      <c r="D123" s="127"/>
      <c r="E123" s="115"/>
      <c r="F123" s="148"/>
      <c r="G123" s="149"/>
      <c r="H123" s="120"/>
      <c r="I123" s="150"/>
      <c r="J123" s="148"/>
      <c r="K123" s="149"/>
      <c r="L123" s="120"/>
    </row>
    <row r="124" spans="1:12" ht="16.5" customHeight="1" x14ac:dyDescent="0.3">
      <c r="A124" s="115" t="s">
        <v>176</v>
      </c>
      <c r="F124" s="93"/>
      <c r="G124" s="135"/>
      <c r="I124" s="136"/>
      <c r="J124" s="93"/>
      <c r="K124" s="135"/>
    </row>
    <row r="125" spans="1:12" ht="16.5" customHeight="1" x14ac:dyDescent="0.3">
      <c r="A125" s="115"/>
      <c r="F125" s="93"/>
      <c r="G125" s="135"/>
      <c r="I125" s="136"/>
      <c r="J125" s="93"/>
      <c r="K125" s="135"/>
    </row>
    <row r="126" spans="1:12" ht="16.5" customHeight="1" x14ac:dyDescent="0.3">
      <c r="A126" s="115" t="s">
        <v>108</v>
      </c>
      <c r="F126" s="93"/>
      <c r="G126" s="135"/>
      <c r="I126" s="136"/>
      <c r="J126" s="93"/>
      <c r="K126" s="135"/>
    </row>
    <row r="127" spans="1:12" ht="16.5" customHeight="1" x14ac:dyDescent="0.3">
      <c r="A127" s="115"/>
      <c r="F127" s="93"/>
      <c r="G127" s="135"/>
      <c r="I127" s="136"/>
      <c r="J127" s="93"/>
      <c r="K127" s="135"/>
    </row>
    <row r="128" spans="1:12" ht="16.5" customHeight="1" x14ac:dyDescent="0.3">
      <c r="A128" s="117" t="s">
        <v>15</v>
      </c>
      <c r="F128" s="93"/>
      <c r="G128" s="135"/>
      <c r="I128" s="136"/>
      <c r="J128" s="93"/>
      <c r="K128" s="135"/>
    </row>
    <row r="129" spans="1:12" ht="16.5" customHeight="1" x14ac:dyDescent="0.3">
      <c r="B129" s="117" t="s">
        <v>36</v>
      </c>
      <c r="F129" s="139"/>
      <c r="G129" s="119"/>
      <c r="H129" s="119"/>
      <c r="I129" s="119"/>
      <c r="J129" s="139"/>
      <c r="K129" s="119"/>
      <c r="L129" s="119"/>
    </row>
    <row r="130" spans="1:12" ht="16.5" customHeight="1" x14ac:dyDescent="0.3">
      <c r="C130" s="154" t="s">
        <v>83</v>
      </c>
      <c r="F130" s="139"/>
      <c r="G130" s="119"/>
      <c r="H130" s="119"/>
      <c r="I130" s="119"/>
      <c r="J130" s="139"/>
      <c r="K130" s="119"/>
      <c r="L130" s="119"/>
    </row>
    <row r="131" spans="1:12" ht="16.5" customHeight="1" thickBot="1" x14ac:dyDescent="0.35">
      <c r="C131" s="117" t="s">
        <v>72</v>
      </c>
      <c r="F131" s="102">
        <v>373000</v>
      </c>
      <c r="G131" s="135"/>
      <c r="H131" s="143">
        <v>373000</v>
      </c>
      <c r="I131" s="136"/>
      <c r="J131" s="102">
        <v>373000</v>
      </c>
      <c r="K131" s="135"/>
      <c r="L131" s="143">
        <v>373000</v>
      </c>
    </row>
    <row r="132" spans="1:12" ht="16.5" customHeight="1" thickTop="1" x14ac:dyDescent="0.3">
      <c r="A132" s="115"/>
      <c r="F132" s="93"/>
      <c r="G132" s="135"/>
      <c r="I132" s="136"/>
      <c r="J132" s="93"/>
      <c r="K132" s="135"/>
    </row>
    <row r="133" spans="1:12" ht="16.5" customHeight="1" x14ac:dyDescent="0.3">
      <c r="B133" s="117" t="s">
        <v>16</v>
      </c>
      <c r="F133" s="139"/>
      <c r="G133" s="119"/>
      <c r="H133" s="119"/>
      <c r="I133" s="119"/>
      <c r="J133" s="139"/>
      <c r="K133" s="119"/>
      <c r="L133" s="119"/>
    </row>
    <row r="134" spans="1:12" ht="16.5" customHeight="1" x14ac:dyDescent="0.3">
      <c r="B134" s="154"/>
      <c r="C134" s="154" t="s">
        <v>84</v>
      </c>
      <c r="F134" s="103"/>
      <c r="G134" s="135"/>
      <c r="H134" s="151"/>
      <c r="I134" s="151"/>
      <c r="J134" s="103"/>
      <c r="K134" s="151"/>
      <c r="L134" s="151"/>
    </row>
    <row r="135" spans="1:12" ht="16.5" customHeight="1" x14ac:dyDescent="0.3">
      <c r="B135" s="154"/>
      <c r="C135" s="117" t="s">
        <v>73</v>
      </c>
      <c r="F135" s="103">
        <f>'7'!F27</f>
        <v>373000</v>
      </c>
      <c r="G135" s="135"/>
      <c r="H135" s="151">
        <v>373000</v>
      </c>
      <c r="I135" s="151"/>
      <c r="J135" s="103">
        <f>'8'!E19</f>
        <v>373000</v>
      </c>
      <c r="K135" s="151"/>
      <c r="L135" s="151">
        <v>373000</v>
      </c>
    </row>
    <row r="136" spans="1:12" ht="16.5" customHeight="1" x14ac:dyDescent="0.3">
      <c r="A136" s="117" t="s">
        <v>17</v>
      </c>
      <c r="F136" s="103">
        <v>3680616</v>
      </c>
      <c r="G136" s="135"/>
      <c r="H136" s="151">
        <v>3680616</v>
      </c>
      <c r="I136" s="151"/>
      <c r="J136" s="103">
        <v>3680616</v>
      </c>
      <c r="K136" s="151"/>
      <c r="L136" s="151">
        <v>3680616</v>
      </c>
    </row>
    <row r="137" spans="1:12" ht="16.5" customHeight="1" x14ac:dyDescent="0.3">
      <c r="A137" s="117" t="s">
        <v>18</v>
      </c>
      <c r="F137" s="93"/>
      <c r="G137" s="135"/>
      <c r="I137" s="136"/>
      <c r="J137" s="93"/>
      <c r="K137" s="135"/>
      <c r="L137" s="151"/>
    </row>
    <row r="138" spans="1:12" ht="16.5" customHeight="1" x14ac:dyDescent="0.3">
      <c r="B138" s="117" t="s">
        <v>75</v>
      </c>
      <c r="F138" s="93"/>
      <c r="G138" s="135"/>
      <c r="H138" s="119"/>
      <c r="I138" s="119"/>
      <c r="J138" s="139"/>
      <c r="K138" s="119"/>
      <c r="L138" s="119"/>
    </row>
    <row r="139" spans="1:12" ht="16.5" customHeight="1" x14ac:dyDescent="0.3">
      <c r="B139" s="154" t="s">
        <v>76</v>
      </c>
      <c r="F139" s="93">
        <v>37300</v>
      </c>
      <c r="G139" s="135"/>
      <c r="H139" s="118">
        <v>37300</v>
      </c>
      <c r="I139" s="151"/>
      <c r="J139" s="103">
        <v>37300</v>
      </c>
      <c r="K139" s="151"/>
      <c r="L139" s="151">
        <v>37300</v>
      </c>
    </row>
    <row r="140" spans="1:12" ht="16.5" customHeight="1" x14ac:dyDescent="0.3">
      <c r="B140" s="117" t="s">
        <v>19</v>
      </c>
      <c r="F140" s="93">
        <v>25560941</v>
      </c>
      <c r="G140" s="135"/>
      <c r="H140" s="118">
        <v>24149090</v>
      </c>
      <c r="I140" s="151"/>
      <c r="J140" s="103">
        <v>18145991</v>
      </c>
      <c r="K140" s="151"/>
      <c r="L140" s="151">
        <v>16837417</v>
      </c>
    </row>
    <row r="141" spans="1:12" ht="16.5" customHeight="1" x14ac:dyDescent="0.3">
      <c r="A141" s="117" t="s">
        <v>113</v>
      </c>
      <c r="B141" s="119"/>
      <c r="F141" s="94">
        <v>-404101</v>
      </c>
      <c r="G141" s="135"/>
      <c r="H141" s="122">
        <v>-428489</v>
      </c>
      <c r="I141" s="151"/>
      <c r="J141" s="104">
        <v>243846</v>
      </c>
      <c r="K141" s="151"/>
      <c r="L141" s="153">
        <v>257819</v>
      </c>
    </row>
    <row r="142" spans="1:12" ht="16.5" customHeight="1" x14ac:dyDescent="0.3">
      <c r="A142" s="115"/>
      <c r="F142" s="93"/>
      <c r="G142" s="135"/>
      <c r="I142" s="136"/>
      <c r="J142" s="93"/>
      <c r="K142" s="135"/>
    </row>
    <row r="143" spans="1:12" ht="16.5" customHeight="1" x14ac:dyDescent="0.3">
      <c r="A143" s="115" t="s">
        <v>150</v>
      </c>
      <c r="B143" s="115"/>
      <c r="C143" s="115"/>
      <c r="F143" s="93">
        <f>SUM(F135:F141)</f>
        <v>29247756</v>
      </c>
      <c r="G143" s="118"/>
      <c r="H143" s="118">
        <f>SUM(H135:H141)</f>
        <v>27811517</v>
      </c>
      <c r="I143" s="118"/>
      <c r="J143" s="93">
        <f>SUM(J134:J141)</f>
        <v>22480753</v>
      </c>
      <c r="K143" s="118"/>
      <c r="L143" s="118">
        <f>SUM(L135:L141)</f>
        <v>21186152</v>
      </c>
    </row>
    <row r="144" spans="1:12" ht="16.5" customHeight="1" x14ac:dyDescent="0.3">
      <c r="A144" s="117" t="s">
        <v>20</v>
      </c>
      <c r="F144" s="94">
        <v>1941193</v>
      </c>
      <c r="G144" s="137"/>
      <c r="H144" s="156">
        <v>1815361</v>
      </c>
      <c r="I144" s="118"/>
      <c r="J144" s="94">
        <v>0</v>
      </c>
      <c r="K144" s="118"/>
      <c r="L144" s="122">
        <v>0</v>
      </c>
    </row>
    <row r="145" spans="1:12" ht="16.5" customHeight="1" x14ac:dyDescent="0.3">
      <c r="A145" s="115"/>
      <c r="F145" s="93"/>
      <c r="G145" s="135"/>
      <c r="I145" s="136"/>
      <c r="J145" s="93"/>
      <c r="K145" s="135"/>
    </row>
    <row r="146" spans="1:12" ht="16.5" customHeight="1" x14ac:dyDescent="0.3">
      <c r="A146" s="115" t="s">
        <v>109</v>
      </c>
      <c r="B146" s="115"/>
      <c r="F146" s="94">
        <f>SUM(F143:F144)</f>
        <v>31188949</v>
      </c>
      <c r="G146" s="137"/>
      <c r="H146" s="122">
        <f>SUM(H143:H144)</f>
        <v>29626878</v>
      </c>
      <c r="I146" s="137"/>
      <c r="J146" s="94">
        <f>SUM(J143:J144)</f>
        <v>22480753</v>
      </c>
      <c r="K146" s="137"/>
      <c r="L146" s="122">
        <f>SUM(L143:L144)</f>
        <v>21186152</v>
      </c>
    </row>
    <row r="147" spans="1:12" ht="16.5" customHeight="1" x14ac:dyDescent="0.3">
      <c r="A147" s="115"/>
      <c r="F147" s="93"/>
      <c r="G147" s="135"/>
      <c r="I147" s="136"/>
      <c r="J147" s="93"/>
      <c r="K147" s="135"/>
    </row>
    <row r="148" spans="1:12" ht="16.5" customHeight="1" thickBot="1" x14ac:dyDescent="0.35">
      <c r="A148" s="115" t="s">
        <v>110</v>
      </c>
      <c r="F148" s="102">
        <f>F107+F146</f>
        <v>81018463</v>
      </c>
      <c r="G148" s="135"/>
      <c r="H148" s="143">
        <f>H107+H146</f>
        <v>78483768</v>
      </c>
      <c r="I148" s="135"/>
      <c r="J148" s="102">
        <f>J107+J146</f>
        <v>51129207</v>
      </c>
      <c r="K148" s="135"/>
      <c r="L148" s="143">
        <f>L107+L146</f>
        <v>49899814</v>
      </c>
    </row>
    <row r="149" spans="1:12" ht="16.5" customHeight="1" thickTop="1" x14ac:dyDescent="0.3">
      <c r="A149" s="115"/>
      <c r="G149" s="135"/>
      <c r="I149" s="135"/>
      <c r="K149" s="135"/>
    </row>
    <row r="150" spans="1:12" ht="16.5" customHeight="1" x14ac:dyDescent="0.3">
      <c r="A150" s="115"/>
      <c r="G150" s="135"/>
      <c r="I150" s="135"/>
      <c r="K150" s="135"/>
    </row>
    <row r="151" spans="1:12" ht="16.5" customHeight="1" x14ac:dyDescent="0.3">
      <c r="A151" s="115"/>
      <c r="G151" s="135"/>
      <c r="I151" s="135"/>
      <c r="K151" s="135"/>
    </row>
    <row r="152" spans="1:12" ht="16.5" customHeight="1" x14ac:dyDescent="0.3">
      <c r="A152" s="115"/>
      <c r="G152" s="135"/>
      <c r="I152" s="135"/>
      <c r="K152" s="135"/>
    </row>
    <row r="153" spans="1:12" ht="16.5" customHeight="1" x14ac:dyDescent="0.3">
      <c r="A153" s="115"/>
      <c r="G153" s="135"/>
      <c r="I153" s="135"/>
      <c r="K153" s="135"/>
    </row>
    <row r="154" spans="1:12" ht="16.5" customHeight="1" x14ac:dyDescent="0.3">
      <c r="A154" s="115"/>
      <c r="G154" s="135"/>
      <c r="I154" s="135"/>
      <c r="K154" s="135"/>
    </row>
    <row r="155" spans="1:12" ht="16.5" customHeight="1" x14ac:dyDescent="0.3">
      <c r="A155" s="115"/>
      <c r="G155" s="135"/>
      <c r="I155" s="135"/>
      <c r="K155" s="135"/>
    </row>
    <row r="156" spans="1:12" ht="16.5" customHeight="1" x14ac:dyDescent="0.3">
      <c r="A156" s="115"/>
      <c r="G156" s="135"/>
      <c r="I156" s="135"/>
      <c r="K156" s="135"/>
    </row>
    <row r="157" spans="1:12" ht="16.5" customHeight="1" x14ac:dyDescent="0.3">
      <c r="A157" s="115"/>
      <c r="G157" s="135"/>
      <c r="I157" s="135"/>
      <c r="K157" s="135"/>
    </row>
    <row r="158" spans="1:12" ht="16.5" customHeight="1" x14ac:dyDescent="0.3">
      <c r="A158" s="115"/>
      <c r="G158" s="135"/>
      <c r="I158" s="135"/>
      <c r="K158" s="135"/>
    </row>
    <row r="159" spans="1:12" ht="16.5" customHeight="1" x14ac:dyDescent="0.3">
      <c r="A159" s="115"/>
      <c r="G159" s="135"/>
      <c r="I159" s="135"/>
      <c r="K159" s="135"/>
    </row>
    <row r="160" spans="1:12" ht="16.5" customHeight="1" x14ac:dyDescent="0.3">
      <c r="A160" s="115"/>
      <c r="G160" s="135"/>
      <c r="I160" s="135"/>
      <c r="K160" s="135"/>
    </row>
    <row r="161" spans="1:12" ht="16.5" customHeight="1" x14ac:dyDescent="0.3">
      <c r="A161" s="115"/>
      <c r="G161" s="135"/>
      <c r="I161" s="135"/>
      <c r="K161" s="135"/>
    </row>
    <row r="162" spans="1:12" ht="21" customHeight="1" x14ac:dyDescent="0.3">
      <c r="A162" s="115"/>
      <c r="G162" s="135"/>
      <c r="I162" s="135"/>
      <c r="K162" s="135"/>
    </row>
    <row r="163" spans="1:12" ht="33" customHeight="1" x14ac:dyDescent="0.3">
      <c r="A163" s="307" t="str">
        <f>+A111</f>
        <v>The accompanying condensed notes to the interim financial information on pages 12 to 39 are an integral part of this interim financial information.</v>
      </c>
      <c r="B163" s="307"/>
      <c r="C163" s="307"/>
      <c r="D163" s="307"/>
      <c r="E163" s="307"/>
      <c r="F163" s="307"/>
      <c r="G163" s="307"/>
      <c r="H163" s="307"/>
      <c r="I163" s="307"/>
      <c r="J163" s="307"/>
      <c r="K163" s="307"/>
      <c r="L163" s="307"/>
    </row>
  </sheetData>
  <mergeCells count="3">
    <mergeCell ref="A57:L57"/>
    <mergeCell ref="A111:L111"/>
    <mergeCell ref="A163:L16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</sheetPr>
  <dimension ref="A1:L109"/>
  <sheetViews>
    <sheetView topLeftCell="A83" zoomScaleNormal="100" zoomScaleSheetLayoutView="100" zoomScalePageLayoutView="90" workbookViewId="0">
      <selection activeCell="V90" sqref="V90"/>
    </sheetView>
  </sheetViews>
  <sheetFormatPr defaultColWidth="6.5546875" defaultRowHeight="16.5" customHeight="1" x14ac:dyDescent="0.3"/>
  <cols>
    <col min="1" max="2" width="1.44140625" style="39" customWidth="1"/>
    <col min="3" max="3" width="38.5546875" style="39" customWidth="1"/>
    <col min="4" max="4" width="5.5546875" style="38" customWidth="1"/>
    <col min="5" max="5" width="0.5546875" style="39" customWidth="1"/>
    <col min="6" max="6" width="12.5546875" style="12" customWidth="1"/>
    <col min="7" max="7" width="0.5546875" style="39" customWidth="1"/>
    <col min="8" max="8" width="12.5546875" style="12" customWidth="1"/>
    <col min="9" max="9" width="0.5546875" style="38" customWidth="1"/>
    <col min="10" max="10" width="12.5546875" style="12" customWidth="1"/>
    <col min="11" max="11" width="0.5546875" style="39" customWidth="1"/>
    <col min="12" max="12" width="12.5546875" style="12" customWidth="1"/>
    <col min="13" max="16384" width="6.5546875" style="13"/>
  </cols>
  <sheetData>
    <row r="1" spans="1:12" ht="16.5" customHeight="1" x14ac:dyDescent="0.3">
      <c r="A1" s="37" t="str">
        <f>+_xlfn.SINGLE('2-4'!A1)</f>
        <v>Energy Absolute Public Company Limited</v>
      </c>
      <c r="B1" s="37"/>
      <c r="C1" s="37"/>
      <c r="G1" s="16"/>
      <c r="I1" s="15"/>
      <c r="K1" s="16"/>
      <c r="L1" s="158" t="s">
        <v>54</v>
      </c>
    </row>
    <row r="2" spans="1:12" ht="16.5" customHeight="1" x14ac:dyDescent="0.3">
      <c r="A2" s="37" t="s">
        <v>53</v>
      </c>
      <c r="B2" s="37"/>
      <c r="C2" s="37"/>
      <c r="G2" s="16"/>
      <c r="I2" s="15"/>
      <c r="K2" s="16"/>
      <c r="L2" s="158"/>
    </row>
    <row r="3" spans="1:12" ht="16.5" customHeight="1" x14ac:dyDescent="0.3">
      <c r="A3" s="40" t="s">
        <v>247</v>
      </c>
      <c r="B3" s="41"/>
      <c r="C3" s="41"/>
      <c r="D3" s="42"/>
      <c r="E3" s="43"/>
      <c r="F3" s="14"/>
      <c r="G3" s="44"/>
      <c r="H3" s="14"/>
      <c r="I3" s="45"/>
      <c r="J3" s="14"/>
      <c r="K3" s="44"/>
      <c r="L3" s="14"/>
    </row>
    <row r="4" spans="1:12" s="63" customFormat="1" ht="16.5" customHeight="1" x14ac:dyDescent="0.3">
      <c r="A4" s="274"/>
      <c r="B4" s="246"/>
      <c r="C4" s="246"/>
      <c r="D4" s="57"/>
      <c r="E4" s="56"/>
      <c r="F4" s="58"/>
      <c r="G4" s="59"/>
      <c r="H4" s="58"/>
      <c r="I4" s="69"/>
      <c r="J4" s="58"/>
      <c r="K4" s="59"/>
      <c r="L4" s="58"/>
    </row>
    <row r="5" spans="1:12" s="63" customFormat="1" ht="16.5" customHeight="1" x14ac:dyDescent="0.3">
      <c r="A5" s="274"/>
      <c r="B5" s="246"/>
      <c r="C5" s="246"/>
      <c r="D5" s="57"/>
      <c r="E5" s="56"/>
      <c r="F5" s="58"/>
      <c r="G5" s="59"/>
      <c r="H5" s="58"/>
      <c r="I5" s="69"/>
      <c r="J5" s="58"/>
      <c r="K5" s="59"/>
      <c r="L5" s="58"/>
    </row>
    <row r="6" spans="1:12" s="63" customFormat="1" ht="16.5" customHeight="1" x14ac:dyDescent="0.3">
      <c r="A6" s="56"/>
      <c r="B6" s="56"/>
      <c r="C6" s="56"/>
      <c r="D6" s="57"/>
      <c r="E6" s="56"/>
      <c r="F6" s="118"/>
      <c r="G6" s="117"/>
      <c r="H6" s="120" t="s">
        <v>46</v>
      </c>
      <c r="I6" s="116"/>
      <c r="J6" s="118"/>
      <c r="K6" s="117"/>
      <c r="L6" s="120" t="s">
        <v>101</v>
      </c>
    </row>
    <row r="7" spans="1:12" s="64" customFormat="1" ht="16.5" customHeight="1" x14ac:dyDescent="0.3">
      <c r="B7" s="62"/>
      <c r="C7" s="62"/>
      <c r="D7" s="243"/>
      <c r="E7" s="65"/>
      <c r="F7" s="122"/>
      <c r="G7" s="123"/>
      <c r="H7" s="124" t="s">
        <v>133</v>
      </c>
      <c r="I7" s="125"/>
      <c r="J7" s="122"/>
      <c r="K7" s="123"/>
      <c r="L7" s="124" t="s">
        <v>133</v>
      </c>
    </row>
    <row r="8" spans="1:12" s="64" customFormat="1" ht="16.5" customHeight="1" x14ac:dyDescent="0.3">
      <c r="A8" s="62"/>
      <c r="B8" s="62"/>
      <c r="C8" s="62"/>
      <c r="D8" s="60"/>
      <c r="E8" s="65"/>
      <c r="F8" s="244">
        <v>2021</v>
      </c>
      <c r="G8" s="245"/>
      <c r="H8" s="271">
        <v>2020</v>
      </c>
      <c r="I8" s="67"/>
      <c r="J8" s="244">
        <v>2021</v>
      </c>
      <c r="K8" s="245"/>
      <c r="L8" s="271">
        <v>2020</v>
      </c>
    </row>
    <row r="9" spans="1:12" s="64" customFormat="1" ht="16.5" customHeight="1" x14ac:dyDescent="0.3">
      <c r="A9" s="62"/>
      <c r="B9" s="62"/>
      <c r="C9" s="62"/>
      <c r="D9" s="237" t="s">
        <v>2</v>
      </c>
      <c r="E9" s="65"/>
      <c r="F9" s="238" t="s">
        <v>81</v>
      </c>
      <c r="G9" s="65"/>
      <c r="H9" s="238" t="s">
        <v>81</v>
      </c>
      <c r="I9" s="67"/>
      <c r="J9" s="238" t="s">
        <v>81</v>
      </c>
      <c r="K9" s="65"/>
      <c r="L9" s="238" t="s">
        <v>81</v>
      </c>
    </row>
    <row r="10" spans="1:12" s="64" customFormat="1" ht="16.5" customHeight="1" x14ac:dyDescent="0.3">
      <c r="A10" s="62"/>
      <c r="B10" s="62"/>
      <c r="C10" s="62"/>
      <c r="D10" s="67"/>
      <c r="E10" s="65"/>
      <c r="F10" s="74"/>
      <c r="G10" s="65"/>
      <c r="H10" s="68"/>
      <c r="I10" s="67"/>
      <c r="J10" s="74"/>
      <c r="K10" s="65"/>
      <c r="L10" s="68"/>
    </row>
    <row r="11" spans="1:12" s="63" customFormat="1" ht="16.5" customHeight="1" x14ac:dyDescent="0.3">
      <c r="A11" s="56" t="s">
        <v>126</v>
      </c>
      <c r="B11" s="56"/>
      <c r="C11" s="56"/>
      <c r="D11" s="57"/>
      <c r="E11" s="56"/>
      <c r="F11" s="255">
        <v>2959425</v>
      </c>
      <c r="G11" s="270"/>
      <c r="H11" s="58">
        <v>3026114</v>
      </c>
      <c r="I11" s="270"/>
      <c r="J11" s="275">
        <v>1644302</v>
      </c>
      <c r="L11" s="63">
        <v>1816037</v>
      </c>
    </row>
    <row r="12" spans="1:12" s="63" customFormat="1" ht="16.5" customHeight="1" x14ac:dyDescent="0.3">
      <c r="A12" s="56" t="s">
        <v>61</v>
      </c>
      <c r="B12" s="56"/>
      <c r="C12" s="56"/>
      <c r="D12" s="57"/>
      <c r="E12" s="56"/>
      <c r="F12" s="255">
        <v>1743293</v>
      </c>
      <c r="G12" s="270"/>
      <c r="H12" s="58">
        <v>1706075</v>
      </c>
      <c r="J12" s="276">
        <v>0</v>
      </c>
      <c r="L12" s="277">
        <v>0</v>
      </c>
    </row>
    <row r="13" spans="1:12" s="63" customFormat="1" ht="16.5" customHeight="1" x14ac:dyDescent="0.3">
      <c r="A13" s="56" t="s">
        <v>62</v>
      </c>
      <c r="B13" s="56"/>
      <c r="C13" s="56"/>
      <c r="D13" s="256">
        <v>10.199999999999999</v>
      </c>
      <c r="E13" s="56"/>
      <c r="F13" s="255">
        <v>0</v>
      </c>
      <c r="G13" s="270"/>
      <c r="H13" s="58">
        <v>0</v>
      </c>
      <c r="I13" s="270"/>
      <c r="J13" s="255">
        <v>1406978</v>
      </c>
      <c r="K13" s="270"/>
      <c r="L13" s="58">
        <v>1511204</v>
      </c>
    </row>
    <row r="14" spans="1:12" s="63" customFormat="1" ht="16.5" customHeight="1" x14ac:dyDescent="0.3">
      <c r="A14" s="56" t="s">
        <v>21</v>
      </c>
      <c r="B14" s="56"/>
      <c r="C14" s="56"/>
      <c r="D14" s="57"/>
      <c r="E14" s="56"/>
      <c r="F14" s="257">
        <v>3713</v>
      </c>
      <c r="G14" s="270"/>
      <c r="H14" s="258">
        <v>29221</v>
      </c>
      <c r="I14" s="270"/>
      <c r="J14" s="257">
        <v>113446</v>
      </c>
      <c r="K14" s="270"/>
      <c r="L14" s="258">
        <v>136998</v>
      </c>
    </row>
    <row r="15" spans="1:12" s="63" customFormat="1" ht="16.5" customHeight="1" x14ac:dyDescent="0.3">
      <c r="A15" s="56"/>
      <c r="B15" s="56"/>
      <c r="C15" s="56"/>
      <c r="D15" s="57"/>
      <c r="E15" s="56"/>
      <c r="F15" s="255"/>
      <c r="G15" s="270"/>
      <c r="H15" s="58"/>
      <c r="I15" s="270"/>
      <c r="J15" s="255"/>
      <c r="K15" s="270"/>
      <c r="L15" s="58"/>
    </row>
    <row r="16" spans="1:12" s="63" customFormat="1" ht="16.5" customHeight="1" x14ac:dyDescent="0.3">
      <c r="A16" s="246" t="s">
        <v>56</v>
      </c>
      <c r="B16" s="56"/>
      <c r="C16" s="56"/>
      <c r="D16" s="57"/>
      <c r="E16" s="56"/>
      <c r="F16" s="257">
        <f>SUM(F11:F14)</f>
        <v>4706431</v>
      </c>
      <c r="G16" s="270"/>
      <c r="H16" s="258">
        <f>SUM(H11:H15)</f>
        <v>4761410</v>
      </c>
      <c r="I16" s="270"/>
      <c r="J16" s="257">
        <f>SUM(J11:J14)</f>
        <v>3164726</v>
      </c>
      <c r="K16" s="270"/>
      <c r="L16" s="258">
        <f>SUM(L11:L15)</f>
        <v>3464239</v>
      </c>
    </row>
    <row r="17" spans="1:12" s="63" customFormat="1" ht="16.5" customHeight="1" x14ac:dyDescent="0.3">
      <c r="A17" s="56"/>
      <c r="B17" s="56"/>
      <c r="C17" s="56"/>
      <c r="D17" s="57"/>
      <c r="E17" s="56"/>
      <c r="F17" s="255"/>
      <c r="G17" s="270"/>
      <c r="H17" s="58"/>
      <c r="I17" s="270"/>
      <c r="J17" s="255"/>
      <c r="K17" s="270"/>
      <c r="L17" s="58"/>
    </row>
    <row r="18" spans="1:12" s="63" customFormat="1" ht="16.5" customHeight="1" x14ac:dyDescent="0.3">
      <c r="A18" s="56" t="s">
        <v>151</v>
      </c>
      <c r="B18" s="56"/>
      <c r="C18" s="56"/>
      <c r="D18" s="256"/>
      <c r="E18" s="56"/>
      <c r="F18" s="255">
        <v>-2557008</v>
      </c>
      <c r="G18" s="59"/>
      <c r="H18" s="58">
        <v>-2668743</v>
      </c>
      <c r="I18" s="59"/>
      <c r="J18" s="255">
        <v>-1516365</v>
      </c>
      <c r="K18" s="69"/>
      <c r="L18" s="58">
        <v>-1708240</v>
      </c>
    </row>
    <row r="19" spans="1:12" s="63" customFormat="1" ht="16.5" customHeight="1" x14ac:dyDescent="0.3">
      <c r="A19" s="56" t="s">
        <v>77</v>
      </c>
      <c r="B19" s="56"/>
      <c r="C19" s="56"/>
      <c r="D19" s="57"/>
      <c r="E19" s="270"/>
      <c r="F19" s="255">
        <v>-18201</v>
      </c>
      <c r="G19" s="270"/>
      <c r="H19" s="58">
        <v>-19500</v>
      </c>
      <c r="I19" s="270"/>
      <c r="J19" s="255">
        <v>-12460</v>
      </c>
      <c r="K19" s="270"/>
      <c r="L19" s="58">
        <v>-15846</v>
      </c>
    </row>
    <row r="20" spans="1:12" s="63" customFormat="1" ht="16.5" customHeight="1" x14ac:dyDescent="0.3">
      <c r="A20" s="56" t="s">
        <v>22</v>
      </c>
      <c r="B20" s="56"/>
      <c r="C20" s="56"/>
      <c r="D20" s="57"/>
      <c r="E20" s="270"/>
      <c r="F20" s="255">
        <v>-348604</v>
      </c>
      <c r="G20" s="270"/>
      <c r="H20" s="58">
        <v>-268924</v>
      </c>
      <c r="I20" s="270"/>
      <c r="J20" s="255">
        <v>-138707</v>
      </c>
      <c r="K20" s="270"/>
      <c r="L20" s="58">
        <v>-153038</v>
      </c>
    </row>
    <row r="21" spans="1:12" s="63" customFormat="1" ht="16.5" customHeight="1" x14ac:dyDescent="0.3">
      <c r="A21" s="56" t="s">
        <v>232</v>
      </c>
      <c r="B21" s="56"/>
      <c r="C21" s="56"/>
      <c r="D21" s="57"/>
      <c r="E21" s="270"/>
      <c r="F21" s="255">
        <v>5480</v>
      </c>
      <c r="G21" s="270"/>
      <c r="H21" s="58">
        <v>24250</v>
      </c>
      <c r="I21" s="270"/>
      <c r="J21" s="255">
        <v>0</v>
      </c>
      <c r="K21" s="270"/>
      <c r="L21" s="58">
        <v>0</v>
      </c>
    </row>
    <row r="22" spans="1:12" s="63" customFormat="1" ht="16.5" customHeight="1" x14ac:dyDescent="0.3">
      <c r="A22" s="56" t="s">
        <v>255</v>
      </c>
      <c r="B22" s="56"/>
      <c r="C22" s="56"/>
      <c r="D22" s="57"/>
      <c r="E22" s="270"/>
      <c r="F22" s="255">
        <v>26143</v>
      </c>
      <c r="G22" s="270"/>
      <c r="H22" s="58">
        <v>35576</v>
      </c>
      <c r="I22" s="270"/>
      <c r="J22" s="255">
        <v>27913</v>
      </c>
      <c r="K22" s="270"/>
      <c r="L22" s="58">
        <v>41530</v>
      </c>
    </row>
    <row r="23" spans="1:12" s="63" customFormat="1" ht="16.5" customHeight="1" x14ac:dyDescent="0.3">
      <c r="A23" s="56" t="s">
        <v>55</v>
      </c>
      <c r="B23" s="56"/>
      <c r="C23" s="56"/>
      <c r="D23" s="57"/>
      <c r="E23" s="270"/>
      <c r="F23" s="257">
        <v>-390616</v>
      </c>
      <c r="G23" s="270"/>
      <c r="H23" s="258">
        <v>-432803</v>
      </c>
      <c r="I23" s="270"/>
      <c r="J23" s="257">
        <v>-209097</v>
      </c>
      <c r="K23" s="270"/>
      <c r="L23" s="258">
        <v>-215834</v>
      </c>
    </row>
    <row r="24" spans="1:12" s="63" customFormat="1" ht="16.5" customHeight="1" x14ac:dyDescent="0.3">
      <c r="A24" s="56"/>
      <c r="B24" s="56"/>
      <c r="C24" s="56"/>
      <c r="D24" s="57"/>
      <c r="E24" s="56"/>
      <c r="F24" s="255"/>
      <c r="G24" s="270"/>
      <c r="H24" s="58"/>
      <c r="I24" s="270"/>
      <c r="J24" s="255"/>
      <c r="K24" s="270"/>
      <c r="L24" s="58"/>
    </row>
    <row r="25" spans="1:12" s="63" customFormat="1" ht="16.5" customHeight="1" x14ac:dyDescent="0.3">
      <c r="A25" s="246" t="s">
        <v>152</v>
      </c>
      <c r="B25" s="56"/>
      <c r="C25" s="56"/>
      <c r="D25" s="57"/>
      <c r="E25" s="270"/>
      <c r="F25" s="257">
        <f>SUM(F18:F24)</f>
        <v>-3282806</v>
      </c>
      <c r="G25" s="270"/>
      <c r="H25" s="258">
        <f>SUM(H18:H24)</f>
        <v>-3330144</v>
      </c>
      <c r="I25" s="58"/>
      <c r="J25" s="257">
        <f>SUM(J18:J24)</f>
        <v>-1848716</v>
      </c>
      <c r="K25" s="58"/>
      <c r="L25" s="258">
        <f>SUM(L18:L24)</f>
        <v>-2051428</v>
      </c>
    </row>
    <row r="26" spans="1:12" s="63" customFormat="1" ht="16.5" customHeight="1" x14ac:dyDescent="0.3">
      <c r="A26" s="246"/>
      <c r="B26" s="56"/>
      <c r="C26" s="56"/>
      <c r="D26" s="57"/>
      <c r="E26" s="270"/>
      <c r="F26" s="255"/>
      <c r="G26" s="270"/>
      <c r="H26" s="58"/>
      <c r="I26" s="58"/>
      <c r="J26" s="255"/>
      <c r="K26" s="58"/>
      <c r="L26" s="58"/>
    </row>
    <row r="27" spans="1:12" s="63" customFormat="1" ht="16.5" customHeight="1" x14ac:dyDescent="0.3">
      <c r="A27" s="56" t="s">
        <v>235</v>
      </c>
      <c r="B27" s="56"/>
      <c r="C27" s="56"/>
      <c r="D27" s="57"/>
      <c r="E27" s="56"/>
      <c r="F27" s="255"/>
      <c r="G27" s="270"/>
      <c r="H27" s="58"/>
      <c r="I27" s="270"/>
      <c r="J27" s="255"/>
      <c r="K27" s="270"/>
      <c r="L27" s="58"/>
    </row>
    <row r="28" spans="1:12" s="63" customFormat="1" ht="16.5" customHeight="1" x14ac:dyDescent="0.3">
      <c r="A28" s="56"/>
      <c r="B28" s="56" t="s">
        <v>226</v>
      </c>
      <c r="C28" s="56"/>
      <c r="D28" s="256">
        <v>10.1</v>
      </c>
      <c r="E28" s="56"/>
      <c r="F28" s="257">
        <v>-25275</v>
      </c>
      <c r="G28" s="270"/>
      <c r="H28" s="258">
        <v>-13872</v>
      </c>
      <c r="I28" s="270"/>
      <c r="J28" s="257">
        <v>0</v>
      </c>
      <c r="K28" s="270"/>
      <c r="L28" s="258">
        <v>0</v>
      </c>
    </row>
    <row r="29" spans="1:12" s="63" customFormat="1" ht="16.5" customHeight="1" x14ac:dyDescent="0.3">
      <c r="A29" s="56"/>
      <c r="B29" s="56"/>
      <c r="C29" s="56"/>
      <c r="D29" s="57"/>
      <c r="E29" s="56"/>
      <c r="F29" s="255"/>
      <c r="G29" s="59"/>
      <c r="H29" s="58"/>
      <c r="I29" s="58"/>
      <c r="J29" s="255"/>
      <c r="K29" s="58"/>
      <c r="L29" s="58"/>
    </row>
    <row r="30" spans="1:12" s="63" customFormat="1" ht="16.5" customHeight="1" x14ac:dyDescent="0.3">
      <c r="A30" s="246" t="s">
        <v>130</v>
      </c>
      <c r="B30" s="56"/>
      <c r="C30" s="56"/>
      <c r="D30" s="57"/>
      <c r="E30" s="56"/>
      <c r="F30" s="255">
        <f>SUM(F16,F25,F28)</f>
        <v>1398350</v>
      </c>
      <c r="G30" s="58"/>
      <c r="H30" s="58">
        <f>SUM(H16,H25,H28)</f>
        <v>1417394</v>
      </c>
      <c r="I30" s="58"/>
      <c r="J30" s="255">
        <f>SUM(J16,J25,J28)</f>
        <v>1316010</v>
      </c>
      <c r="K30" s="58"/>
      <c r="L30" s="58">
        <f>SUM(L16,L25,L28)</f>
        <v>1412811</v>
      </c>
    </row>
    <row r="31" spans="1:12" s="63" customFormat="1" ht="16.5" customHeight="1" x14ac:dyDescent="0.3">
      <c r="A31" s="56" t="s">
        <v>131</v>
      </c>
      <c r="B31" s="56"/>
      <c r="C31" s="56"/>
      <c r="D31" s="57">
        <v>18</v>
      </c>
      <c r="E31" s="56"/>
      <c r="F31" s="257">
        <v>-37903</v>
      </c>
      <c r="G31" s="270"/>
      <c r="H31" s="258">
        <v>-1057</v>
      </c>
      <c r="I31" s="270"/>
      <c r="J31" s="257">
        <v>-7436</v>
      </c>
      <c r="K31" s="270"/>
      <c r="L31" s="258">
        <v>0</v>
      </c>
    </row>
    <row r="32" spans="1:12" s="63" customFormat="1" ht="16.5" customHeight="1" x14ac:dyDescent="0.3">
      <c r="A32" s="56"/>
      <c r="B32" s="56"/>
      <c r="C32" s="56"/>
      <c r="D32" s="57"/>
      <c r="E32" s="56"/>
      <c r="F32" s="255"/>
      <c r="G32" s="270"/>
      <c r="H32" s="58"/>
      <c r="I32" s="270"/>
      <c r="J32" s="255"/>
      <c r="K32" s="270"/>
      <c r="L32" s="58"/>
    </row>
    <row r="33" spans="1:12" s="63" customFormat="1" ht="16.5" customHeight="1" x14ac:dyDescent="0.3">
      <c r="A33" s="246" t="s">
        <v>23</v>
      </c>
      <c r="B33" s="56"/>
      <c r="C33" s="56"/>
      <c r="D33" s="57"/>
      <c r="E33" s="56"/>
      <c r="F33" s="257">
        <f>SUM(F30:F31)</f>
        <v>1360447</v>
      </c>
      <c r="G33" s="58"/>
      <c r="H33" s="258">
        <f>SUM(H30:H31)</f>
        <v>1416337</v>
      </c>
      <c r="I33" s="58"/>
      <c r="J33" s="257">
        <f>SUM(J30:J31)</f>
        <v>1308574</v>
      </c>
      <c r="K33" s="58"/>
      <c r="L33" s="258">
        <f>SUM(L30:L31)</f>
        <v>1412811</v>
      </c>
    </row>
    <row r="34" spans="1:12" s="63" customFormat="1" ht="16.5" customHeight="1" x14ac:dyDescent="0.3">
      <c r="A34" s="39"/>
      <c r="B34" s="39"/>
      <c r="C34" s="39"/>
      <c r="D34" s="38"/>
      <c r="E34" s="39"/>
      <c r="F34" s="38"/>
      <c r="G34" s="12"/>
      <c r="H34" s="12"/>
      <c r="I34" s="12"/>
      <c r="J34" s="38"/>
      <c r="K34" s="12"/>
      <c r="L34" s="12"/>
    </row>
    <row r="35" spans="1:12" s="63" customFormat="1" ht="16.5" customHeight="1" x14ac:dyDescent="0.3">
      <c r="A35" s="13"/>
      <c r="B35" s="39"/>
      <c r="C35" s="39"/>
      <c r="D35" s="38"/>
      <c r="E35" s="39"/>
      <c r="F35" s="12"/>
      <c r="G35" s="12"/>
      <c r="H35" s="12"/>
      <c r="I35" s="12"/>
      <c r="J35" s="12"/>
      <c r="K35" s="12"/>
      <c r="L35" s="12"/>
    </row>
    <row r="36" spans="1:12" s="63" customFormat="1" ht="16.5" customHeight="1" x14ac:dyDescent="0.3">
      <c r="A36" s="13"/>
      <c r="B36" s="39"/>
      <c r="C36" s="39"/>
      <c r="D36" s="38"/>
      <c r="E36" s="39"/>
      <c r="F36" s="12"/>
      <c r="G36" s="12"/>
      <c r="H36" s="12"/>
      <c r="I36" s="12"/>
      <c r="J36" s="12"/>
      <c r="K36" s="12"/>
      <c r="L36" s="12"/>
    </row>
    <row r="37" spans="1:12" s="63" customFormat="1" ht="16.5" customHeight="1" x14ac:dyDescent="0.3">
      <c r="A37" s="13"/>
      <c r="B37" s="39"/>
      <c r="C37" s="39"/>
      <c r="D37" s="38"/>
      <c r="E37" s="39"/>
      <c r="F37" s="12"/>
      <c r="G37" s="12"/>
      <c r="H37" s="12"/>
      <c r="I37" s="12"/>
      <c r="J37" s="12"/>
      <c r="K37" s="12"/>
      <c r="L37" s="12"/>
    </row>
    <row r="38" spans="1:12" s="63" customFormat="1" ht="16.5" customHeight="1" x14ac:dyDescent="0.3">
      <c r="A38" s="13"/>
      <c r="B38" s="39"/>
      <c r="C38" s="39"/>
      <c r="D38" s="38"/>
      <c r="E38" s="39"/>
      <c r="F38" s="12"/>
      <c r="G38" s="12"/>
      <c r="H38" s="12"/>
      <c r="I38" s="12"/>
      <c r="J38" s="12"/>
      <c r="K38" s="12"/>
      <c r="L38" s="12"/>
    </row>
    <row r="39" spans="1:12" s="63" customFormat="1" ht="16.5" customHeight="1" x14ac:dyDescent="0.3">
      <c r="A39" s="13"/>
      <c r="B39" s="39"/>
      <c r="C39" s="39"/>
      <c r="D39" s="38"/>
      <c r="E39" s="39"/>
      <c r="F39" s="12"/>
      <c r="G39" s="12"/>
      <c r="H39" s="12"/>
      <c r="I39" s="12"/>
      <c r="J39" s="12"/>
      <c r="K39" s="12"/>
      <c r="L39" s="12"/>
    </row>
    <row r="40" spans="1:12" s="63" customFormat="1" ht="16.5" customHeight="1" x14ac:dyDescent="0.3">
      <c r="A40" s="13"/>
      <c r="B40" s="39"/>
      <c r="C40" s="39"/>
      <c r="D40" s="38"/>
      <c r="E40" s="39"/>
      <c r="F40" s="12"/>
      <c r="G40" s="12"/>
      <c r="H40" s="12"/>
      <c r="I40" s="12"/>
      <c r="J40" s="12"/>
      <c r="K40" s="12"/>
      <c r="L40" s="12"/>
    </row>
    <row r="41" spans="1:12" s="63" customFormat="1" ht="16.5" customHeight="1" x14ac:dyDescent="0.3">
      <c r="A41" s="13"/>
      <c r="B41" s="39"/>
      <c r="C41" s="39"/>
      <c r="D41" s="38"/>
      <c r="E41" s="39"/>
      <c r="F41" s="12"/>
      <c r="G41" s="12"/>
      <c r="H41" s="12"/>
      <c r="I41" s="12"/>
      <c r="J41" s="12"/>
      <c r="K41" s="12"/>
      <c r="L41" s="12"/>
    </row>
    <row r="42" spans="1:12" s="63" customFormat="1" ht="16.5" customHeight="1" x14ac:dyDescent="0.3">
      <c r="A42" s="13"/>
      <c r="B42" s="39"/>
      <c r="C42" s="39"/>
      <c r="D42" s="38"/>
      <c r="E42" s="39"/>
      <c r="F42" s="12"/>
      <c r="G42" s="12"/>
      <c r="H42" s="12"/>
      <c r="I42" s="12"/>
      <c r="J42" s="12"/>
      <c r="K42" s="12"/>
      <c r="L42" s="12"/>
    </row>
    <row r="43" spans="1:12" s="63" customFormat="1" ht="16.5" customHeight="1" x14ac:dyDescent="0.3">
      <c r="A43" s="13"/>
      <c r="B43" s="39"/>
      <c r="C43" s="39"/>
      <c r="D43" s="38"/>
      <c r="E43" s="39"/>
      <c r="F43" s="12"/>
      <c r="G43" s="12"/>
      <c r="H43" s="12"/>
      <c r="I43" s="12"/>
      <c r="J43" s="12"/>
      <c r="K43" s="12"/>
      <c r="L43" s="12"/>
    </row>
    <row r="44" spans="1:12" s="63" customFormat="1" ht="16.5" customHeight="1" x14ac:dyDescent="0.3">
      <c r="A44" s="13"/>
      <c r="B44" s="39"/>
      <c r="C44" s="39"/>
      <c r="D44" s="38"/>
      <c r="E44" s="39"/>
      <c r="F44" s="12"/>
      <c r="G44" s="12"/>
      <c r="H44" s="12"/>
      <c r="I44" s="12"/>
      <c r="J44" s="12"/>
      <c r="K44" s="12"/>
      <c r="L44" s="12"/>
    </row>
    <row r="45" spans="1:12" s="63" customFormat="1" ht="16.5" customHeight="1" x14ac:dyDescent="0.3">
      <c r="A45" s="13"/>
      <c r="B45" s="39"/>
      <c r="C45" s="39"/>
      <c r="D45" s="38"/>
      <c r="E45" s="39"/>
      <c r="F45" s="12"/>
      <c r="G45" s="12"/>
      <c r="H45" s="12"/>
      <c r="I45" s="12"/>
      <c r="J45" s="12"/>
      <c r="K45" s="12"/>
      <c r="L45" s="12"/>
    </row>
    <row r="46" spans="1:12" s="63" customFormat="1" ht="16.5" customHeight="1" x14ac:dyDescent="0.3">
      <c r="A46" s="13"/>
      <c r="B46" s="39"/>
      <c r="C46" s="39"/>
      <c r="D46" s="38"/>
      <c r="E46" s="39"/>
      <c r="F46" s="12"/>
      <c r="G46" s="12"/>
      <c r="H46" s="12"/>
      <c r="I46" s="12"/>
      <c r="J46" s="12"/>
      <c r="K46" s="12"/>
      <c r="L46" s="12"/>
    </row>
    <row r="47" spans="1:12" s="63" customFormat="1" ht="16.5" customHeight="1" x14ac:dyDescent="0.3">
      <c r="A47" s="13"/>
      <c r="B47" s="39"/>
      <c r="C47" s="39"/>
      <c r="D47" s="38"/>
      <c r="E47" s="39"/>
      <c r="F47" s="12"/>
      <c r="G47" s="12"/>
      <c r="H47" s="12"/>
      <c r="I47" s="12"/>
      <c r="J47" s="12"/>
      <c r="K47" s="12"/>
      <c r="L47" s="12"/>
    </row>
    <row r="48" spans="1:12" s="63" customFormat="1" ht="16.5" customHeight="1" x14ac:dyDescent="0.3">
      <c r="A48" s="13"/>
      <c r="B48" s="39"/>
      <c r="C48" s="39"/>
      <c r="D48" s="38"/>
      <c r="E48" s="39"/>
      <c r="F48" s="12"/>
      <c r="G48" s="12"/>
      <c r="H48" s="12"/>
      <c r="I48" s="12"/>
      <c r="J48" s="12"/>
      <c r="K48" s="12"/>
      <c r="L48" s="12"/>
    </row>
    <row r="49" spans="1:12" s="63" customFormat="1" ht="16.5" customHeight="1" x14ac:dyDescent="0.3">
      <c r="A49" s="13"/>
      <c r="B49" s="39"/>
      <c r="C49" s="39"/>
      <c r="D49" s="38"/>
      <c r="E49" s="39"/>
      <c r="F49" s="12"/>
      <c r="G49" s="12"/>
      <c r="H49" s="12"/>
      <c r="I49" s="12"/>
      <c r="J49" s="12"/>
      <c r="K49" s="12"/>
      <c r="L49" s="12"/>
    </row>
    <row r="50" spans="1:12" s="63" customFormat="1" ht="17.25" customHeight="1" x14ac:dyDescent="0.3">
      <c r="A50" s="13"/>
      <c r="B50" s="39"/>
      <c r="C50" s="39"/>
      <c r="D50" s="38"/>
      <c r="E50" s="39"/>
      <c r="F50" s="12"/>
      <c r="G50" s="12"/>
      <c r="H50" s="12"/>
      <c r="I50" s="12"/>
      <c r="J50" s="12"/>
      <c r="K50" s="12"/>
      <c r="L50" s="12"/>
    </row>
    <row r="51" spans="1:12" s="63" customFormat="1" ht="16.5" customHeight="1" x14ac:dyDescent="0.3">
      <c r="A51" s="13"/>
      <c r="B51" s="39"/>
      <c r="C51" s="39"/>
      <c r="D51" s="38"/>
      <c r="E51" s="39"/>
      <c r="F51" s="12"/>
      <c r="G51" s="12"/>
      <c r="H51" s="12"/>
      <c r="I51" s="12"/>
      <c r="J51" s="12"/>
      <c r="K51" s="12"/>
      <c r="L51" s="12"/>
    </row>
    <row r="52" spans="1:12" s="63" customFormat="1" ht="4.5" customHeight="1" x14ac:dyDescent="0.3">
      <c r="A52" s="13"/>
      <c r="B52" s="39"/>
      <c r="C52" s="39"/>
      <c r="D52" s="38"/>
      <c r="E52" s="39"/>
      <c r="F52" s="12"/>
      <c r="G52" s="12"/>
      <c r="H52" s="12"/>
      <c r="I52" s="12"/>
      <c r="J52" s="12"/>
      <c r="K52" s="12"/>
      <c r="L52" s="12"/>
    </row>
    <row r="53" spans="1:12" s="21" customFormat="1" ht="33" customHeight="1" x14ac:dyDescent="0.3">
      <c r="A53" s="308" t="str">
        <f>'2-4'!A57</f>
        <v>The accompanying condensed notes to the interim financial information on pages 12 to 39 are an integral part of this interim financial information.</v>
      </c>
      <c r="B53" s="308"/>
      <c r="C53" s="308"/>
      <c r="D53" s="308"/>
      <c r="E53" s="308"/>
      <c r="F53" s="308"/>
      <c r="G53" s="308"/>
      <c r="H53" s="308"/>
      <c r="I53" s="308"/>
      <c r="J53" s="308"/>
      <c r="K53" s="308"/>
      <c r="L53" s="308"/>
    </row>
    <row r="54" spans="1:12" ht="16.5" customHeight="1" x14ac:dyDescent="0.3">
      <c r="A54" s="37" t="str">
        <f>+A1</f>
        <v>Energy Absolute Public Company Limited</v>
      </c>
      <c r="B54" s="37"/>
      <c r="C54" s="37"/>
      <c r="G54" s="16"/>
      <c r="I54" s="15"/>
      <c r="K54" s="16"/>
      <c r="L54" s="158" t="s">
        <v>54</v>
      </c>
    </row>
    <row r="55" spans="1:12" ht="16.5" customHeight="1" x14ac:dyDescent="0.3">
      <c r="A55" s="37" t="s">
        <v>53</v>
      </c>
      <c r="B55" s="37"/>
      <c r="C55" s="37"/>
      <c r="G55" s="16"/>
      <c r="I55" s="15"/>
      <c r="K55" s="16"/>
      <c r="L55" s="158"/>
    </row>
    <row r="56" spans="1:12" ht="16.5" customHeight="1" x14ac:dyDescent="0.3">
      <c r="A56" s="40" t="str">
        <f>+A3</f>
        <v>For the three-month period ended 31 March 2021</v>
      </c>
      <c r="B56" s="41"/>
      <c r="C56" s="41"/>
      <c r="D56" s="42"/>
      <c r="E56" s="43"/>
      <c r="F56" s="14"/>
      <c r="G56" s="44"/>
      <c r="H56" s="14"/>
      <c r="I56" s="45"/>
      <c r="J56" s="14"/>
      <c r="K56" s="44"/>
      <c r="L56" s="14"/>
    </row>
    <row r="57" spans="1:12" ht="15.6" customHeight="1" x14ac:dyDescent="0.3">
      <c r="A57" s="46"/>
      <c r="B57" s="37"/>
      <c r="C57" s="37"/>
      <c r="G57" s="16"/>
      <c r="I57" s="15"/>
      <c r="K57" s="16"/>
    </row>
    <row r="58" spans="1:12" ht="15.6" customHeight="1" x14ac:dyDescent="0.3">
      <c r="A58" s="46"/>
      <c r="B58" s="37"/>
      <c r="C58" s="37"/>
      <c r="D58" s="57"/>
      <c r="E58" s="56"/>
      <c r="F58" s="58"/>
      <c r="G58" s="59"/>
      <c r="H58" s="58"/>
      <c r="I58" s="69"/>
      <c r="J58" s="58"/>
      <c r="K58" s="59"/>
      <c r="L58" s="58"/>
    </row>
    <row r="59" spans="1:12" s="63" customFormat="1" ht="15.6" customHeight="1" x14ac:dyDescent="0.3">
      <c r="A59" s="56"/>
      <c r="B59" s="56"/>
      <c r="C59" s="56"/>
      <c r="D59" s="57"/>
      <c r="E59" s="56"/>
      <c r="F59" s="118"/>
      <c r="G59" s="117"/>
      <c r="H59" s="120" t="s">
        <v>46</v>
      </c>
      <c r="I59" s="116"/>
      <c r="J59" s="118"/>
      <c r="K59" s="117"/>
      <c r="L59" s="120" t="s">
        <v>101</v>
      </c>
    </row>
    <row r="60" spans="1:12" s="64" customFormat="1" ht="15.6" customHeight="1" x14ac:dyDescent="0.3">
      <c r="B60" s="62"/>
      <c r="C60" s="62"/>
      <c r="D60" s="243"/>
      <c r="E60" s="65"/>
      <c r="F60" s="122"/>
      <c r="G60" s="123"/>
      <c r="H60" s="124" t="s">
        <v>133</v>
      </c>
      <c r="I60" s="125"/>
      <c r="J60" s="122"/>
      <c r="K60" s="123"/>
      <c r="L60" s="124" t="s">
        <v>133</v>
      </c>
    </row>
    <row r="61" spans="1:12" s="64" customFormat="1" ht="15.6" customHeight="1" x14ac:dyDescent="0.3">
      <c r="A61" s="62"/>
      <c r="B61" s="62"/>
      <c r="C61" s="62"/>
      <c r="D61" s="60"/>
      <c r="E61" s="65"/>
      <c r="F61" s="244">
        <v>2021</v>
      </c>
      <c r="G61" s="245"/>
      <c r="H61" s="271">
        <v>2020</v>
      </c>
      <c r="I61" s="67"/>
      <c r="J61" s="244">
        <v>2021</v>
      </c>
      <c r="K61" s="245"/>
      <c r="L61" s="271">
        <v>2020</v>
      </c>
    </row>
    <row r="62" spans="1:12" s="64" customFormat="1" ht="15.6" customHeight="1" x14ac:dyDescent="0.3">
      <c r="A62" s="62"/>
      <c r="B62" s="62"/>
      <c r="C62" s="62"/>
      <c r="D62" s="237" t="s">
        <v>2</v>
      </c>
      <c r="E62" s="65"/>
      <c r="F62" s="238" t="s">
        <v>81</v>
      </c>
      <c r="G62" s="65"/>
      <c r="H62" s="238" t="s">
        <v>81</v>
      </c>
      <c r="I62" s="67"/>
      <c r="J62" s="238" t="s">
        <v>81</v>
      </c>
      <c r="K62" s="65"/>
      <c r="L62" s="238" t="s">
        <v>81</v>
      </c>
    </row>
    <row r="63" spans="1:12" s="64" customFormat="1" ht="15" customHeight="1" x14ac:dyDescent="0.3">
      <c r="A63" s="62"/>
      <c r="B63" s="62"/>
      <c r="C63" s="62"/>
      <c r="D63" s="60"/>
      <c r="E63" s="65"/>
      <c r="F63" s="74"/>
      <c r="G63" s="65"/>
      <c r="H63" s="68"/>
      <c r="I63" s="67"/>
      <c r="J63" s="74"/>
      <c r="K63" s="65"/>
      <c r="L63" s="68"/>
    </row>
    <row r="64" spans="1:12" s="63" customFormat="1" ht="15.6" customHeight="1" x14ac:dyDescent="0.3">
      <c r="A64" s="246" t="s">
        <v>146</v>
      </c>
      <c r="B64" s="56"/>
      <c r="C64" s="56"/>
      <c r="D64" s="57"/>
      <c r="E64" s="56"/>
      <c r="F64" s="255"/>
      <c r="G64" s="58"/>
      <c r="H64" s="58"/>
      <c r="I64" s="58"/>
      <c r="J64" s="255"/>
      <c r="K64" s="58"/>
      <c r="L64" s="58"/>
    </row>
    <row r="65" spans="1:12" s="63" customFormat="1" ht="15" customHeight="1" x14ac:dyDescent="0.3">
      <c r="B65" s="56"/>
      <c r="C65" s="56"/>
      <c r="D65" s="57"/>
      <c r="E65" s="56"/>
      <c r="F65" s="255"/>
      <c r="G65" s="58"/>
      <c r="H65" s="58"/>
      <c r="I65" s="58"/>
      <c r="J65" s="255"/>
      <c r="K65" s="58"/>
      <c r="L65" s="58"/>
    </row>
    <row r="66" spans="1:12" s="63" customFormat="1" ht="15.6" customHeight="1" x14ac:dyDescent="0.3">
      <c r="A66" s="63" t="s">
        <v>167</v>
      </c>
      <c r="B66" s="56"/>
      <c r="C66" s="56"/>
      <c r="D66" s="57"/>
      <c r="E66" s="56"/>
      <c r="F66" s="255"/>
      <c r="G66" s="58"/>
      <c r="H66" s="58"/>
      <c r="I66" s="58"/>
      <c r="J66" s="255"/>
      <c r="K66" s="58"/>
      <c r="L66" s="58"/>
    </row>
    <row r="67" spans="1:12" s="63" customFormat="1" ht="15.6" customHeight="1" x14ac:dyDescent="0.3">
      <c r="B67" s="56" t="s">
        <v>96</v>
      </c>
      <c r="C67" s="56"/>
      <c r="D67" s="57"/>
      <c r="E67" s="56"/>
      <c r="F67" s="255"/>
      <c r="G67" s="58"/>
      <c r="H67" s="58"/>
      <c r="I67" s="58"/>
      <c r="J67" s="255"/>
      <c r="K67" s="58"/>
      <c r="L67" s="58"/>
    </row>
    <row r="68" spans="1:12" s="63" customFormat="1" ht="15.6" customHeight="1" x14ac:dyDescent="0.3">
      <c r="C68" s="56" t="s">
        <v>200</v>
      </c>
      <c r="D68" s="57"/>
      <c r="E68" s="56"/>
      <c r="F68" s="255"/>
      <c r="G68" s="58"/>
      <c r="H68" s="58"/>
      <c r="I68" s="58"/>
      <c r="J68" s="255"/>
      <c r="K68" s="58"/>
      <c r="L68" s="58"/>
    </row>
    <row r="69" spans="1:12" s="63" customFormat="1" ht="15.6" customHeight="1" x14ac:dyDescent="0.3">
      <c r="B69" s="56"/>
      <c r="C69" s="56" t="s">
        <v>201</v>
      </c>
      <c r="D69" s="57">
        <v>9</v>
      </c>
      <c r="E69" s="56"/>
      <c r="F69" s="292">
        <v>-17466</v>
      </c>
      <c r="G69" s="58"/>
      <c r="H69" s="58">
        <v>0</v>
      </c>
      <c r="I69" s="58"/>
      <c r="J69" s="292">
        <v>-17466</v>
      </c>
      <c r="K69" s="58"/>
      <c r="L69" s="58">
        <v>0</v>
      </c>
    </row>
    <row r="70" spans="1:12" s="63" customFormat="1" ht="15.6" customHeight="1" x14ac:dyDescent="0.3">
      <c r="C70" s="252" t="s">
        <v>199</v>
      </c>
      <c r="D70" s="57"/>
      <c r="E70" s="56"/>
      <c r="F70" s="255"/>
      <c r="G70" s="58"/>
      <c r="H70" s="58"/>
      <c r="I70" s="58"/>
      <c r="J70" s="255"/>
      <c r="K70" s="58"/>
      <c r="L70" s="58"/>
    </row>
    <row r="71" spans="1:12" s="63" customFormat="1" ht="15.6" customHeight="1" x14ac:dyDescent="0.3">
      <c r="B71" s="56"/>
      <c r="C71" s="56" t="s">
        <v>178</v>
      </c>
      <c r="D71" s="57"/>
      <c r="E71" s="56"/>
      <c r="F71" s="305">
        <v>3493</v>
      </c>
      <c r="G71" s="58"/>
      <c r="H71" s="258">
        <v>0</v>
      </c>
      <c r="I71" s="58"/>
      <c r="J71" s="305">
        <v>3493</v>
      </c>
      <c r="K71" s="58"/>
      <c r="L71" s="258">
        <v>0</v>
      </c>
    </row>
    <row r="72" spans="1:12" s="63" customFormat="1" ht="15" customHeight="1" x14ac:dyDescent="0.3">
      <c r="B72" s="56"/>
      <c r="C72" s="56"/>
      <c r="D72" s="57"/>
      <c r="E72" s="56"/>
      <c r="F72" s="255"/>
      <c r="G72" s="58"/>
      <c r="H72" s="58"/>
      <c r="I72" s="58"/>
      <c r="J72" s="255"/>
      <c r="K72" s="58"/>
      <c r="L72" s="58"/>
    </row>
    <row r="73" spans="1:12" s="63" customFormat="1" ht="15.6" customHeight="1" x14ac:dyDescent="0.3">
      <c r="A73" s="247" t="s">
        <v>168</v>
      </c>
      <c r="B73" s="246"/>
      <c r="C73" s="246"/>
      <c r="D73" s="57"/>
      <c r="E73" s="56"/>
      <c r="F73" s="255"/>
      <c r="G73" s="58"/>
      <c r="H73" s="58"/>
      <c r="I73" s="58"/>
      <c r="J73" s="255"/>
      <c r="K73" s="58"/>
      <c r="L73" s="58"/>
    </row>
    <row r="74" spans="1:12" s="63" customFormat="1" ht="15.6" customHeight="1" x14ac:dyDescent="0.3">
      <c r="A74" s="247"/>
      <c r="B74" s="246" t="s">
        <v>202</v>
      </c>
      <c r="C74" s="246"/>
      <c r="D74" s="57"/>
      <c r="E74" s="56"/>
      <c r="F74" s="257">
        <f>SUM(F68:F71)</f>
        <v>-13973</v>
      </c>
      <c r="G74" s="58"/>
      <c r="H74" s="258">
        <f>SUM(H68:H71)</f>
        <v>0</v>
      </c>
      <c r="I74" s="58"/>
      <c r="J74" s="257">
        <f>SUM(J68:J71)</f>
        <v>-13973</v>
      </c>
      <c r="K74" s="58"/>
      <c r="L74" s="258">
        <f>SUM(L68:L71)</f>
        <v>0</v>
      </c>
    </row>
    <row r="75" spans="1:12" s="63" customFormat="1" ht="15" customHeight="1" x14ac:dyDescent="0.3">
      <c r="A75" s="247"/>
      <c r="B75" s="246"/>
      <c r="C75" s="246"/>
      <c r="D75" s="57"/>
      <c r="E75" s="56"/>
      <c r="F75" s="255"/>
      <c r="G75" s="58"/>
      <c r="H75" s="58"/>
      <c r="I75" s="58"/>
      <c r="J75" s="255"/>
      <c r="K75" s="58"/>
      <c r="L75" s="58"/>
    </row>
    <row r="76" spans="1:12" s="63" customFormat="1" ht="15.6" customHeight="1" x14ac:dyDescent="0.3">
      <c r="A76" s="63" t="s">
        <v>95</v>
      </c>
      <c r="B76" s="56"/>
      <c r="C76" s="56"/>
      <c r="D76" s="57"/>
      <c r="E76" s="56"/>
      <c r="F76" s="255"/>
      <c r="G76" s="58"/>
      <c r="H76" s="58"/>
      <c r="I76" s="58"/>
      <c r="J76" s="255"/>
      <c r="K76" s="58"/>
      <c r="L76" s="58"/>
    </row>
    <row r="77" spans="1:12" s="63" customFormat="1" ht="15.6" customHeight="1" x14ac:dyDescent="0.3">
      <c r="B77" s="56" t="s">
        <v>96</v>
      </c>
      <c r="C77" s="56"/>
      <c r="D77" s="57"/>
      <c r="E77" s="56"/>
      <c r="F77" s="255"/>
      <c r="G77" s="58"/>
      <c r="H77" s="58"/>
      <c r="I77" s="58"/>
      <c r="J77" s="255"/>
      <c r="K77" s="58"/>
      <c r="L77" s="58"/>
    </row>
    <row r="78" spans="1:12" s="63" customFormat="1" ht="15.6" customHeight="1" x14ac:dyDescent="0.3">
      <c r="C78" s="252" t="s">
        <v>233</v>
      </c>
      <c r="D78" s="57"/>
      <c r="E78" s="56"/>
      <c r="F78" s="255"/>
      <c r="G78" s="58"/>
      <c r="H78" s="58"/>
      <c r="I78" s="58"/>
      <c r="J78" s="255"/>
      <c r="K78" s="58"/>
      <c r="L78" s="58"/>
    </row>
    <row r="79" spans="1:12" s="63" customFormat="1" ht="15.6" customHeight="1" x14ac:dyDescent="0.3">
      <c r="B79" s="56"/>
      <c r="C79" s="56" t="s">
        <v>234</v>
      </c>
      <c r="D79" s="57"/>
      <c r="E79" s="56"/>
      <c r="F79" s="255"/>
      <c r="G79" s="58"/>
      <c r="H79" s="58"/>
      <c r="I79" s="58"/>
      <c r="J79" s="255"/>
      <c r="K79" s="58"/>
      <c r="L79" s="58"/>
    </row>
    <row r="80" spans="1:12" s="63" customFormat="1" ht="15.6" customHeight="1" x14ac:dyDescent="0.3">
      <c r="B80" s="56"/>
      <c r="C80" s="56" t="s">
        <v>262</v>
      </c>
      <c r="D80" s="256">
        <v>10.1</v>
      </c>
      <c r="E80" s="56"/>
      <c r="F80" s="304">
        <v>1212</v>
      </c>
      <c r="G80" s="58"/>
      <c r="H80" s="58">
        <v>-626</v>
      </c>
      <c r="I80" s="58"/>
      <c r="J80" s="255">
        <v>0</v>
      </c>
      <c r="K80" s="58"/>
      <c r="L80" s="58">
        <v>0</v>
      </c>
    </row>
    <row r="81" spans="1:12" s="63" customFormat="1" ht="15.6" customHeight="1" x14ac:dyDescent="0.3">
      <c r="C81" s="56" t="s">
        <v>203</v>
      </c>
      <c r="D81" s="57"/>
      <c r="E81" s="56"/>
      <c r="F81" s="304">
        <v>45630</v>
      </c>
      <c r="G81" s="58"/>
      <c r="H81" s="58">
        <v>160827</v>
      </c>
      <c r="I81" s="58"/>
      <c r="J81" s="255">
        <v>0</v>
      </c>
      <c r="K81" s="58"/>
      <c r="L81" s="58">
        <v>0</v>
      </c>
    </row>
    <row r="82" spans="1:12" s="63" customFormat="1" ht="15.6" customHeight="1" x14ac:dyDescent="0.3">
      <c r="C82" s="56" t="s">
        <v>204</v>
      </c>
      <c r="D82" s="57"/>
      <c r="E82" s="56"/>
      <c r="F82" s="255"/>
      <c r="G82" s="58"/>
      <c r="H82" s="58"/>
      <c r="I82" s="58"/>
      <c r="J82" s="255"/>
      <c r="K82" s="58"/>
      <c r="L82" s="58"/>
    </row>
    <row r="83" spans="1:12" s="63" customFormat="1" ht="15.6" customHeight="1" x14ac:dyDescent="0.3">
      <c r="B83" s="56"/>
      <c r="C83" s="56" t="s">
        <v>178</v>
      </c>
      <c r="D83" s="57"/>
      <c r="E83" s="56"/>
      <c r="F83" s="257" t="s">
        <v>249</v>
      </c>
      <c r="G83" s="58"/>
      <c r="H83" s="258">
        <v>0</v>
      </c>
      <c r="I83" s="58"/>
      <c r="J83" s="257">
        <v>0</v>
      </c>
      <c r="K83" s="58"/>
      <c r="L83" s="258">
        <v>0</v>
      </c>
    </row>
    <row r="84" spans="1:12" s="63" customFormat="1" ht="15" customHeight="1" x14ac:dyDescent="0.3">
      <c r="B84" s="56"/>
      <c r="C84" s="56"/>
      <c r="D84" s="57"/>
      <c r="E84" s="56"/>
      <c r="F84" s="255"/>
      <c r="G84" s="58"/>
      <c r="H84" s="58"/>
      <c r="I84" s="58"/>
      <c r="J84" s="255"/>
      <c r="K84" s="58"/>
      <c r="L84" s="58"/>
    </row>
    <row r="85" spans="1:12" s="63" customFormat="1" ht="15.6" customHeight="1" x14ac:dyDescent="0.3">
      <c r="A85" s="272" t="s">
        <v>169</v>
      </c>
      <c r="B85" s="273"/>
      <c r="C85" s="246"/>
      <c r="D85" s="57"/>
      <c r="E85" s="56"/>
      <c r="F85" s="255"/>
      <c r="G85" s="58"/>
      <c r="H85" s="58"/>
      <c r="I85" s="58"/>
      <c r="J85" s="255"/>
      <c r="K85" s="58"/>
      <c r="L85" s="58"/>
    </row>
    <row r="86" spans="1:12" s="63" customFormat="1" ht="15.6" customHeight="1" x14ac:dyDescent="0.3">
      <c r="A86" s="272"/>
      <c r="B86" s="247" t="s">
        <v>96</v>
      </c>
      <c r="C86" s="246"/>
      <c r="D86" s="57"/>
      <c r="E86" s="56"/>
      <c r="F86" s="257">
        <f>SUM(F80:F83)</f>
        <v>46842</v>
      </c>
      <c r="G86" s="58"/>
      <c r="H86" s="258">
        <f>SUM(H80:H83)</f>
        <v>160201</v>
      </c>
      <c r="I86" s="58"/>
      <c r="J86" s="257">
        <f>SUM(J80:J83)</f>
        <v>0</v>
      </c>
      <c r="K86" s="58"/>
      <c r="L86" s="258">
        <f>SUM(L80:L83)</f>
        <v>0</v>
      </c>
    </row>
    <row r="87" spans="1:12" s="63" customFormat="1" ht="15" customHeight="1" x14ac:dyDescent="0.3">
      <c r="B87" s="56"/>
      <c r="C87" s="56"/>
      <c r="D87" s="57"/>
      <c r="E87" s="56"/>
      <c r="F87" s="255"/>
      <c r="G87" s="58"/>
      <c r="H87" s="58"/>
      <c r="I87" s="58"/>
      <c r="J87" s="255"/>
      <c r="K87" s="58"/>
      <c r="L87" s="58"/>
    </row>
    <row r="88" spans="1:12" s="63" customFormat="1" ht="15.6" customHeight="1" x14ac:dyDescent="0.3">
      <c r="A88" s="248" t="s">
        <v>146</v>
      </c>
      <c r="B88" s="249"/>
      <c r="C88" s="250"/>
      <c r="D88" s="57"/>
      <c r="E88" s="56"/>
      <c r="F88" s="255"/>
      <c r="G88" s="58"/>
      <c r="H88" s="58"/>
      <c r="I88" s="58"/>
      <c r="J88" s="255"/>
      <c r="K88" s="58"/>
      <c r="L88" s="58"/>
    </row>
    <row r="89" spans="1:12" s="63" customFormat="1" ht="15.6" customHeight="1" x14ac:dyDescent="0.3">
      <c r="A89" s="248"/>
      <c r="B89" s="248" t="s">
        <v>97</v>
      </c>
      <c r="C89" s="250"/>
      <c r="D89" s="57"/>
      <c r="E89" s="56"/>
      <c r="F89" s="257">
        <f>SUM(F74,F86)</f>
        <v>32869</v>
      </c>
      <c r="G89" s="58"/>
      <c r="H89" s="258">
        <f>H74+H86</f>
        <v>160201</v>
      </c>
      <c r="I89" s="58"/>
      <c r="J89" s="257">
        <f>SUM(J74,J86)</f>
        <v>-13973</v>
      </c>
      <c r="K89" s="58"/>
      <c r="L89" s="258">
        <f>L74+L86</f>
        <v>0</v>
      </c>
    </row>
    <row r="90" spans="1:12" s="63" customFormat="1" ht="15" customHeight="1" x14ac:dyDescent="0.3">
      <c r="A90" s="251"/>
      <c r="B90" s="250"/>
      <c r="C90" s="250"/>
      <c r="D90" s="57"/>
      <c r="E90" s="56"/>
      <c r="F90" s="255"/>
      <c r="G90" s="58"/>
      <c r="H90" s="58"/>
      <c r="I90" s="58"/>
      <c r="J90" s="255"/>
      <c r="K90" s="58"/>
      <c r="L90" s="58"/>
    </row>
    <row r="91" spans="1:12" s="63" customFormat="1" ht="15.6" customHeight="1" thickBot="1" x14ac:dyDescent="0.35">
      <c r="A91" s="248" t="s">
        <v>88</v>
      </c>
      <c r="B91" s="249"/>
      <c r="C91" s="250"/>
      <c r="D91" s="57"/>
      <c r="E91" s="56"/>
      <c r="F91" s="259">
        <f>+F33+F89</f>
        <v>1393316</v>
      </c>
      <c r="G91" s="58"/>
      <c r="H91" s="260">
        <f>H33+H89</f>
        <v>1576538</v>
      </c>
      <c r="I91" s="58"/>
      <c r="J91" s="259">
        <f>+J33+J89</f>
        <v>1294601</v>
      </c>
      <c r="K91" s="58"/>
      <c r="L91" s="260">
        <f>L33+L89</f>
        <v>1412811</v>
      </c>
    </row>
    <row r="92" spans="1:12" s="64" customFormat="1" ht="15" customHeight="1" thickTop="1" x14ac:dyDescent="0.3">
      <c r="A92" s="62"/>
      <c r="B92" s="62"/>
      <c r="C92" s="62"/>
      <c r="D92" s="67"/>
      <c r="E92" s="65"/>
      <c r="F92" s="255"/>
      <c r="G92" s="65"/>
      <c r="H92" s="68"/>
      <c r="I92" s="67"/>
      <c r="J92" s="255"/>
      <c r="K92" s="65"/>
      <c r="L92" s="68"/>
    </row>
    <row r="93" spans="1:12" s="63" customFormat="1" ht="15.6" customHeight="1" x14ac:dyDescent="0.3">
      <c r="A93" s="246" t="s">
        <v>145</v>
      </c>
      <c r="B93" s="56"/>
      <c r="C93" s="56"/>
      <c r="D93" s="57"/>
      <c r="E93" s="56"/>
      <c r="F93" s="255"/>
      <c r="G93" s="59"/>
      <c r="H93" s="58"/>
      <c r="I93" s="69"/>
      <c r="J93" s="255"/>
      <c r="K93" s="59"/>
      <c r="L93" s="58"/>
    </row>
    <row r="94" spans="1:12" s="63" customFormat="1" ht="15.6" customHeight="1" x14ac:dyDescent="0.3">
      <c r="B94" s="252" t="s">
        <v>205</v>
      </c>
      <c r="C94" s="56"/>
      <c r="D94" s="57"/>
      <c r="E94" s="56"/>
      <c r="F94" s="255">
        <v>1411851</v>
      </c>
      <c r="G94" s="261"/>
      <c r="H94" s="58">
        <v>1452056</v>
      </c>
      <c r="I94" s="261"/>
      <c r="J94" s="255">
        <v>1308574</v>
      </c>
      <c r="K94" s="261"/>
      <c r="L94" s="58">
        <v>1412811</v>
      </c>
    </row>
    <row r="95" spans="1:12" s="63" customFormat="1" ht="15.6" customHeight="1" x14ac:dyDescent="0.3">
      <c r="B95" s="253" t="s">
        <v>20</v>
      </c>
      <c r="C95" s="56"/>
      <c r="D95" s="57"/>
      <c r="E95" s="56"/>
      <c r="F95" s="257">
        <v>-51404</v>
      </c>
      <c r="G95" s="261"/>
      <c r="H95" s="258">
        <v>-35719</v>
      </c>
      <c r="I95" s="261"/>
      <c r="J95" s="257">
        <v>0</v>
      </c>
      <c r="K95" s="261"/>
      <c r="L95" s="258">
        <v>0</v>
      </c>
    </row>
    <row r="96" spans="1:12" s="63" customFormat="1" ht="15" customHeight="1" x14ac:dyDescent="0.3">
      <c r="A96" s="70"/>
      <c r="B96" s="56"/>
      <c r="C96" s="56"/>
      <c r="D96" s="57"/>
      <c r="E96" s="56"/>
      <c r="F96" s="262"/>
      <c r="G96" s="261"/>
      <c r="H96" s="261"/>
      <c r="I96" s="261"/>
      <c r="J96" s="262"/>
      <c r="K96" s="261"/>
      <c r="L96" s="261"/>
    </row>
    <row r="97" spans="1:12" s="63" customFormat="1" ht="15.6" customHeight="1" thickBot="1" x14ac:dyDescent="0.35">
      <c r="A97" s="70"/>
      <c r="B97" s="56"/>
      <c r="C97" s="254"/>
      <c r="D97" s="254"/>
      <c r="E97" s="254"/>
      <c r="F97" s="263">
        <f>F33</f>
        <v>1360447</v>
      </c>
      <c r="G97" s="254"/>
      <c r="H97" s="264">
        <f>SUM(H94:H96)</f>
        <v>1416337</v>
      </c>
      <c r="I97" s="254"/>
      <c r="J97" s="263">
        <f>J33</f>
        <v>1308574</v>
      </c>
      <c r="K97" s="254"/>
      <c r="L97" s="264">
        <f>SUM(L94:L96)</f>
        <v>1412811</v>
      </c>
    </row>
    <row r="98" spans="1:12" s="63" customFormat="1" ht="15" customHeight="1" thickTop="1" x14ac:dyDescent="0.3">
      <c r="A98" s="70"/>
      <c r="B98" s="56"/>
      <c r="C98" s="254"/>
      <c r="D98" s="254"/>
      <c r="E98" s="254"/>
      <c r="F98" s="265"/>
      <c r="G98" s="254"/>
      <c r="H98" s="254"/>
      <c r="I98" s="254"/>
      <c r="J98" s="265"/>
      <c r="K98" s="254"/>
      <c r="L98" s="254"/>
    </row>
    <row r="99" spans="1:12" s="63" customFormat="1" ht="15.6" customHeight="1" x14ac:dyDescent="0.3">
      <c r="A99" s="71" t="s">
        <v>153</v>
      </c>
      <c r="B99" s="56"/>
      <c r="C99" s="56"/>
      <c r="D99" s="57"/>
      <c r="E99" s="56"/>
      <c r="F99" s="262"/>
      <c r="G99" s="261"/>
      <c r="H99" s="261"/>
      <c r="I99" s="261"/>
      <c r="J99" s="262"/>
      <c r="K99" s="261"/>
      <c r="L99" s="261"/>
    </row>
    <row r="100" spans="1:12" s="63" customFormat="1" ht="15.6" customHeight="1" x14ac:dyDescent="0.3">
      <c r="B100" s="252" t="s">
        <v>205</v>
      </c>
      <c r="D100" s="57"/>
      <c r="E100" s="56"/>
      <c r="F100" s="255">
        <v>1436239</v>
      </c>
      <c r="G100" s="261"/>
      <c r="H100" s="58">
        <v>1565328</v>
      </c>
      <c r="I100" s="261"/>
      <c r="J100" s="255">
        <v>1294601</v>
      </c>
      <c r="K100" s="261"/>
      <c r="L100" s="58">
        <v>1412811</v>
      </c>
    </row>
    <row r="101" spans="1:12" s="63" customFormat="1" ht="15.6" customHeight="1" x14ac:dyDescent="0.3">
      <c r="B101" s="253" t="s">
        <v>20</v>
      </c>
      <c r="D101" s="57"/>
      <c r="E101" s="56"/>
      <c r="F101" s="257">
        <v>-42923</v>
      </c>
      <c r="G101" s="261"/>
      <c r="H101" s="258">
        <v>11210</v>
      </c>
      <c r="I101" s="261"/>
      <c r="J101" s="257">
        <v>0</v>
      </c>
      <c r="K101" s="261"/>
      <c r="L101" s="258">
        <v>0</v>
      </c>
    </row>
    <row r="102" spans="1:12" s="63" customFormat="1" ht="15" customHeight="1" x14ac:dyDescent="0.3">
      <c r="A102" s="70"/>
      <c r="B102" s="56"/>
      <c r="C102" s="56"/>
      <c r="D102" s="57"/>
      <c r="E102" s="56"/>
      <c r="F102" s="262"/>
      <c r="G102" s="261"/>
      <c r="H102" s="261"/>
      <c r="I102" s="261"/>
      <c r="J102" s="262"/>
      <c r="K102" s="261"/>
      <c r="L102" s="261"/>
    </row>
    <row r="103" spans="1:12" s="63" customFormat="1" ht="15.6" customHeight="1" thickBot="1" x14ac:dyDescent="0.35">
      <c r="A103" s="70"/>
      <c r="B103" s="56"/>
      <c r="C103" s="56"/>
      <c r="D103" s="57"/>
      <c r="E103" s="56"/>
      <c r="F103" s="259">
        <f>F91</f>
        <v>1393316</v>
      </c>
      <c r="G103" s="261"/>
      <c r="H103" s="260">
        <f>SUM(H100:H102)</f>
        <v>1576538</v>
      </c>
      <c r="I103" s="261"/>
      <c r="J103" s="259">
        <f>J91</f>
        <v>1294601</v>
      </c>
      <c r="K103" s="261"/>
      <c r="L103" s="260">
        <f>SUM(L100:L102)</f>
        <v>1412811</v>
      </c>
    </row>
    <row r="104" spans="1:12" s="63" customFormat="1" ht="15" customHeight="1" thickTop="1" x14ac:dyDescent="0.3">
      <c r="A104" s="70"/>
      <c r="B104" s="56"/>
      <c r="C104" s="56"/>
      <c r="D104" s="57"/>
      <c r="E104" s="56"/>
      <c r="F104" s="255"/>
      <c r="G104" s="261"/>
      <c r="H104" s="58"/>
      <c r="I104" s="261"/>
      <c r="J104" s="255"/>
      <c r="K104" s="261"/>
      <c r="L104" s="58"/>
    </row>
    <row r="105" spans="1:12" s="63" customFormat="1" ht="15.6" customHeight="1" x14ac:dyDescent="0.3">
      <c r="A105" s="71" t="s">
        <v>154</v>
      </c>
      <c r="B105" s="70"/>
      <c r="C105" s="70"/>
      <c r="D105" s="72"/>
      <c r="E105" s="73"/>
      <c r="F105" s="76"/>
      <c r="G105" s="73"/>
      <c r="H105" s="73"/>
      <c r="I105" s="73"/>
      <c r="J105" s="76"/>
      <c r="K105" s="73"/>
      <c r="L105" s="73"/>
    </row>
    <row r="106" spans="1:12" s="63" customFormat="1" ht="15" customHeight="1" x14ac:dyDescent="0.3">
      <c r="A106" s="71"/>
      <c r="B106" s="70"/>
      <c r="C106" s="70"/>
      <c r="D106" s="72"/>
      <c r="E106" s="73"/>
      <c r="F106" s="76"/>
      <c r="G106" s="73"/>
      <c r="H106" s="73"/>
      <c r="I106" s="73"/>
      <c r="J106" s="76"/>
      <c r="K106" s="73"/>
      <c r="L106" s="73"/>
    </row>
    <row r="107" spans="1:12" s="63" customFormat="1" ht="15.6" customHeight="1" x14ac:dyDescent="0.3">
      <c r="A107" s="71"/>
      <c r="B107" s="70" t="s">
        <v>174</v>
      </c>
      <c r="C107" s="70"/>
      <c r="D107" s="72"/>
      <c r="E107" s="70"/>
      <c r="F107" s="268">
        <v>0.3785123324396783</v>
      </c>
      <c r="G107" s="266"/>
      <c r="H107" s="266">
        <v>0.38929115281501342</v>
      </c>
      <c r="I107" s="267"/>
      <c r="J107" s="268">
        <v>0.35082412868632706</v>
      </c>
      <c r="K107" s="269"/>
      <c r="L107" s="266">
        <v>0.37876970509383379</v>
      </c>
    </row>
    <row r="108" spans="1:12" s="63" customFormat="1" ht="12.75" customHeight="1" x14ac:dyDescent="0.3">
      <c r="A108" s="71"/>
      <c r="B108" s="70"/>
      <c r="C108" s="70"/>
      <c r="D108" s="72"/>
      <c r="E108" s="70"/>
      <c r="F108" s="266"/>
      <c r="G108" s="266"/>
      <c r="H108" s="266"/>
      <c r="I108" s="267"/>
      <c r="J108" s="266"/>
      <c r="K108" s="269"/>
      <c r="L108" s="266"/>
    </row>
    <row r="109" spans="1:12" s="24" customFormat="1" ht="33" customHeight="1" x14ac:dyDescent="0.3">
      <c r="A109" s="308" t="str">
        <f>'2-4'!A57</f>
        <v>The accompanying condensed notes to the interim financial information on pages 12 to 39 are an integral part of this interim financial information.</v>
      </c>
      <c r="B109" s="308"/>
      <c r="C109" s="308"/>
      <c r="D109" s="308"/>
      <c r="E109" s="308"/>
      <c r="F109" s="308"/>
      <c r="G109" s="308"/>
      <c r="H109" s="308"/>
      <c r="I109" s="308"/>
      <c r="J109" s="308"/>
      <c r="K109" s="308"/>
      <c r="L109" s="308"/>
    </row>
  </sheetData>
  <mergeCells count="2">
    <mergeCell ref="A109:L109"/>
    <mergeCell ref="A53:L53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BA73A-2582-4DA9-AD5D-5EAECB759B28}">
  <sheetPr>
    <tabColor rgb="FFCCFFCC"/>
  </sheetPr>
  <dimension ref="A1:AD46"/>
  <sheetViews>
    <sheetView topLeftCell="A13" zoomScaleNormal="100" zoomScaleSheetLayoutView="70" workbookViewId="0">
      <selection activeCell="C8" sqref="C8"/>
    </sheetView>
  </sheetViews>
  <sheetFormatPr defaultColWidth="9.44140625" defaultRowHeight="16.5" customHeight="1" x14ac:dyDescent="0.3"/>
  <cols>
    <col min="1" max="2" width="1.44140625" style="172" customWidth="1"/>
    <col min="3" max="3" width="27.5546875" style="172" customWidth="1"/>
    <col min="4" max="4" width="1.33203125" style="173" customWidth="1"/>
    <col min="5" max="5" width="0.88671875" style="174" customWidth="1"/>
    <col min="6" max="6" width="9.5546875" style="175" customWidth="1"/>
    <col min="7" max="7" width="0.5546875" style="174" customWidth="1"/>
    <col min="8" max="8" width="10.44140625" style="175" customWidth="1"/>
    <col min="9" max="9" width="0.5546875" style="174" customWidth="1"/>
    <col min="10" max="10" width="10.5546875" style="175" customWidth="1"/>
    <col min="11" max="11" width="0.5546875" style="174" customWidth="1"/>
    <col min="12" max="12" width="11.5546875" style="175" bestFit="1" customWidth="1"/>
    <col min="13" max="13" width="0.5546875" style="174" customWidth="1"/>
    <col min="14" max="14" width="11.5546875" style="174" customWidth="1"/>
    <col min="15" max="15" width="0.5546875" style="174" customWidth="1"/>
    <col min="16" max="16" width="14.5546875" style="174" customWidth="1"/>
    <col min="17" max="17" width="0.5546875" style="174" customWidth="1"/>
    <col min="18" max="18" width="15.5546875" style="174" customWidth="1"/>
    <col min="19" max="19" width="0.5546875" style="174" customWidth="1"/>
    <col min="20" max="20" width="10.5546875" style="174" customWidth="1"/>
    <col min="21" max="21" width="0.5546875" style="174" customWidth="1"/>
    <col min="22" max="22" width="12.5546875" style="174" customWidth="1"/>
    <col min="23" max="23" width="0.5546875" style="174" customWidth="1"/>
    <col min="24" max="24" width="10" style="174" customWidth="1"/>
    <col min="25" max="25" width="0.5546875" style="174" customWidth="1"/>
    <col min="26" max="26" width="9.5546875" style="174" customWidth="1"/>
    <col min="27" max="27" width="0.5546875" style="174" customWidth="1"/>
    <col min="28" max="28" width="11.5546875" style="174" customWidth="1"/>
    <col min="29" max="29" width="0.5546875" style="174" customWidth="1"/>
    <col min="30" max="30" width="10.5546875" style="175" customWidth="1"/>
    <col min="31" max="16384" width="9.44140625" style="172"/>
  </cols>
  <sheetData>
    <row r="1" spans="1:30" s="166" customFormat="1" ht="16.5" customHeight="1" x14ac:dyDescent="0.3">
      <c r="A1" s="160" t="s">
        <v>58</v>
      </c>
      <c r="B1" s="161"/>
      <c r="C1" s="161"/>
      <c r="D1" s="162"/>
      <c r="E1" s="163"/>
      <c r="F1" s="164"/>
      <c r="G1" s="163"/>
      <c r="H1" s="164"/>
      <c r="I1" s="163"/>
      <c r="J1" s="164"/>
      <c r="K1" s="163"/>
      <c r="L1" s="164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5" t="s">
        <v>54</v>
      </c>
    </row>
    <row r="2" spans="1:30" s="166" customFormat="1" ht="16.5" customHeight="1" x14ac:dyDescent="0.3">
      <c r="A2" s="160" t="s">
        <v>111</v>
      </c>
      <c r="B2" s="161"/>
      <c r="C2" s="161"/>
      <c r="D2" s="162"/>
      <c r="E2" s="163"/>
      <c r="F2" s="164"/>
      <c r="G2" s="163"/>
      <c r="H2" s="164"/>
      <c r="I2" s="163"/>
      <c r="J2" s="164"/>
      <c r="K2" s="163"/>
      <c r="L2" s="164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4"/>
    </row>
    <row r="3" spans="1:30" s="166" customFormat="1" ht="16.5" customHeight="1" x14ac:dyDescent="0.3">
      <c r="A3" s="167" t="str">
        <f>'5-6 (3m)'!A3</f>
        <v>For the three-month period ended 31 March 2021</v>
      </c>
      <c r="B3" s="168"/>
      <c r="C3" s="168"/>
      <c r="D3" s="169"/>
      <c r="E3" s="170"/>
      <c r="F3" s="171"/>
      <c r="G3" s="170"/>
      <c r="H3" s="171"/>
      <c r="I3" s="170"/>
      <c r="J3" s="171"/>
      <c r="K3" s="170"/>
      <c r="L3" s="171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1"/>
    </row>
    <row r="4" spans="1:30" ht="15.9" customHeight="1" x14ac:dyDescent="0.3"/>
    <row r="5" spans="1:30" ht="15.9" customHeight="1" x14ac:dyDescent="0.3"/>
    <row r="6" spans="1:30" ht="15.9" customHeight="1" x14ac:dyDescent="0.3">
      <c r="B6" s="176"/>
      <c r="C6" s="176"/>
      <c r="D6" s="177"/>
      <c r="E6" s="177"/>
      <c r="F6" s="178"/>
      <c r="G6" s="179"/>
      <c r="H6" s="178"/>
      <c r="I6" s="179"/>
      <c r="J6" s="178"/>
      <c r="K6" s="179"/>
      <c r="L6" s="178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8"/>
      <c r="AC6" s="179"/>
      <c r="AD6" s="178" t="s">
        <v>134</v>
      </c>
    </row>
    <row r="7" spans="1:30" ht="15.9" customHeight="1" x14ac:dyDescent="0.3">
      <c r="B7" s="176"/>
      <c r="C7" s="176"/>
      <c r="D7" s="177"/>
      <c r="E7" s="177"/>
      <c r="F7" s="309" t="s">
        <v>24</v>
      </c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  <c r="W7" s="309"/>
      <c r="X7" s="309"/>
      <c r="Y7" s="309"/>
      <c r="Z7" s="309"/>
      <c r="AA7" s="180"/>
      <c r="AB7" s="180"/>
      <c r="AC7" s="176"/>
      <c r="AD7" s="181"/>
    </row>
    <row r="8" spans="1:30" ht="15.9" customHeight="1" x14ac:dyDescent="0.3">
      <c r="B8" s="176"/>
      <c r="C8" s="176"/>
      <c r="D8" s="177"/>
      <c r="E8" s="177"/>
      <c r="F8" s="182"/>
      <c r="G8" s="182"/>
      <c r="H8" s="182"/>
      <c r="I8" s="182"/>
      <c r="M8" s="182"/>
      <c r="N8" s="310" t="s">
        <v>113</v>
      </c>
      <c r="O8" s="310"/>
      <c r="P8" s="310"/>
      <c r="Q8" s="310"/>
      <c r="R8" s="310"/>
      <c r="S8" s="310"/>
      <c r="T8" s="310"/>
      <c r="U8" s="310"/>
      <c r="V8" s="310"/>
      <c r="W8" s="310"/>
      <c r="X8" s="310"/>
      <c r="Y8" s="183"/>
      <c r="Z8" s="183"/>
      <c r="AA8" s="176"/>
      <c r="AB8" s="181"/>
      <c r="AC8" s="176"/>
      <c r="AD8" s="181"/>
    </row>
    <row r="9" spans="1:30" s="184" customFormat="1" ht="15.9" customHeight="1" x14ac:dyDescent="0.2">
      <c r="D9" s="185"/>
      <c r="E9" s="185"/>
      <c r="F9" s="75"/>
      <c r="G9" s="75"/>
      <c r="H9" s="186"/>
      <c r="I9" s="75"/>
      <c r="M9" s="75"/>
      <c r="N9" s="75"/>
      <c r="O9" s="75"/>
      <c r="P9" s="310" t="s">
        <v>146</v>
      </c>
      <c r="Q9" s="310"/>
      <c r="R9" s="310"/>
      <c r="S9" s="310"/>
      <c r="T9" s="310"/>
      <c r="U9" s="310"/>
      <c r="V9" s="310"/>
      <c r="W9" s="75"/>
      <c r="X9" s="75"/>
      <c r="Y9" s="75"/>
      <c r="AA9" s="75"/>
      <c r="AB9" s="75"/>
      <c r="AC9" s="75"/>
      <c r="AD9" s="75"/>
    </row>
    <row r="10" spans="1:30" ht="15.9" customHeight="1" x14ac:dyDescent="0.3">
      <c r="D10" s="177"/>
      <c r="E10" s="177"/>
      <c r="F10" s="172"/>
      <c r="G10" s="172"/>
      <c r="H10" s="172"/>
      <c r="I10" s="172"/>
      <c r="J10" s="172"/>
      <c r="K10" s="2"/>
      <c r="L10" s="2"/>
      <c r="M10" s="2"/>
      <c r="N10" s="176"/>
      <c r="O10" s="2"/>
      <c r="P10" s="2"/>
      <c r="Q10" s="2"/>
      <c r="R10" s="2"/>
      <c r="S10" s="2"/>
      <c r="T10" s="2"/>
      <c r="U10" s="2"/>
      <c r="V10" s="2" t="s">
        <v>121</v>
      </c>
      <c r="W10" s="2"/>
      <c r="X10" s="2"/>
      <c r="Y10" s="2"/>
      <c r="Z10" s="172"/>
      <c r="AA10" s="172"/>
      <c r="AB10" s="172"/>
      <c r="AC10" s="172"/>
      <c r="AD10" s="172"/>
    </row>
    <row r="11" spans="1:30" ht="15.9" customHeight="1" x14ac:dyDescent="0.3">
      <c r="D11" s="177"/>
      <c r="E11" s="177"/>
      <c r="F11" s="172"/>
      <c r="G11" s="172"/>
      <c r="H11" s="172"/>
      <c r="I11" s="172"/>
      <c r="J11" s="172"/>
      <c r="K11" s="2"/>
      <c r="L11" s="2"/>
      <c r="M11" s="2"/>
      <c r="N11" s="2" t="s">
        <v>213</v>
      </c>
      <c r="O11" s="2"/>
      <c r="P11" s="172"/>
      <c r="Q11" s="2"/>
      <c r="R11" s="176"/>
      <c r="S11" s="2"/>
      <c r="T11" s="172"/>
      <c r="U11" s="2"/>
      <c r="V11" s="176" t="s">
        <v>119</v>
      </c>
      <c r="W11" s="2"/>
      <c r="X11" s="2"/>
      <c r="Y11" s="2"/>
      <c r="Z11" s="172"/>
      <c r="AA11" s="172"/>
      <c r="AB11" s="172"/>
      <c r="AC11" s="172"/>
      <c r="AD11" s="172"/>
    </row>
    <row r="12" spans="1:30" ht="15.9" customHeight="1" x14ac:dyDescent="0.3">
      <c r="D12" s="177"/>
      <c r="E12" s="177"/>
      <c r="F12" s="172"/>
      <c r="G12" s="2"/>
      <c r="H12" s="187"/>
      <c r="I12" s="2"/>
      <c r="J12" s="187"/>
      <c r="K12" s="2"/>
      <c r="L12" s="2"/>
      <c r="M12" s="2"/>
      <c r="N12" s="2" t="s">
        <v>116</v>
      </c>
      <c r="O12" s="2"/>
      <c r="P12" s="172"/>
      <c r="Q12" s="2"/>
      <c r="R12" s="176"/>
      <c r="S12" s="2"/>
      <c r="T12" s="172"/>
      <c r="U12" s="2"/>
      <c r="V12" s="176" t="s">
        <v>125</v>
      </c>
      <c r="W12" s="2"/>
      <c r="X12" s="2"/>
      <c r="Y12" s="2"/>
      <c r="Z12" s="2"/>
      <c r="AA12" s="2"/>
      <c r="AB12" s="2"/>
      <c r="AC12" s="2"/>
      <c r="AD12" s="2"/>
    </row>
    <row r="13" spans="1:30" ht="15.9" customHeight="1" x14ac:dyDescent="0.3">
      <c r="D13" s="177"/>
      <c r="E13" s="177"/>
      <c r="F13" s="2" t="s">
        <v>38</v>
      </c>
      <c r="G13" s="2"/>
      <c r="H13" s="187"/>
      <c r="I13" s="2"/>
      <c r="J13" s="174"/>
      <c r="L13" s="174"/>
      <c r="M13" s="2"/>
      <c r="N13" s="2" t="s">
        <v>117</v>
      </c>
      <c r="O13" s="2"/>
      <c r="P13" s="2" t="s">
        <v>164</v>
      </c>
      <c r="Q13" s="2"/>
      <c r="R13" s="2" t="s">
        <v>214</v>
      </c>
      <c r="S13" s="2"/>
      <c r="T13" s="2" t="s">
        <v>123</v>
      </c>
      <c r="U13" s="2"/>
      <c r="V13" s="2" t="s">
        <v>180</v>
      </c>
      <c r="W13" s="2"/>
      <c r="X13" s="2" t="s">
        <v>98</v>
      </c>
      <c r="Y13" s="2"/>
      <c r="Z13" s="172"/>
      <c r="AA13" s="172"/>
      <c r="AB13" s="172"/>
      <c r="AC13" s="2"/>
      <c r="AD13" s="174"/>
    </row>
    <row r="14" spans="1:30" ht="15.9" customHeight="1" x14ac:dyDescent="0.2">
      <c r="D14" s="177"/>
      <c r="E14" s="177"/>
      <c r="F14" s="187" t="s">
        <v>37</v>
      </c>
      <c r="G14" s="2"/>
      <c r="H14" s="187" t="s">
        <v>40</v>
      </c>
      <c r="I14" s="2"/>
      <c r="J14" s="311" t="s">
        <v>47</v>
      </c>
      <c r="K14" s="311"/>
      <c r="L14" s="311"/>
      <c r="M14" s="2"/>
      <c r="N14" s="2" t="s">
        <v>138</v>
      </c>
      <c r="O14" s="2"/>
      <c r="P14" s="176" t="s">
        <v>165</v>
      </c>
      <c r="Q14" s="2"/>
      <c r="R14" s="176" t="s">
        <v>215</v>
      </c>
      <c r="S14" s="2"/>
      <c r="T14" s="176" t="s">
        <v>124</v>
      </c>
      <c r="U14" s="2"/>
      <c r="V14" s="2" t="s">
        <v>179</v>
      </c>
      <c r="W14" s="2"/>
      <c r="X14" s="2" t="s">
        <v>99</v>
      </c>
      <c r="Y14" s="2"/>
      <c r="Z14" s="2" t="s">
        <v>41</v>
      </c>
      <c r="AA14" s="2"/>
      <c r="AB14" s="2" t="s">
        <v>27</v>
      </c>
      <c r="AC14" s="2"/>
      <c r="AD14" s="2" t="s">
        <v>26</v>
      </c>
    </row>
    <row r="15" spans="1:30" ht="15.9" customHeight="1" x14ac:dyDescent="0.3">
      <c r="D15" s="177"/>
      <c r="E15" s="177"/>
      <c r="F15" s="176" t="s">
        <v>25</v>
      </c>
      <c r="G15" s="2"/>
      <c r="H15" s="187" t="s">
        <v>39</v>
      </c>
      <c r="I15" s="2"/>
      <c r="J15" s="187" t="s">
        <v>74</v>
      </c>
      <c r="K15" s="2"/>
      <c r="L15" s="2" t="s">
        <v>19</v>
      </c>
      <c r="M15" s="2"/>
      <c r="N15" s="2" t="s">
        <v>118</v>
      </c>
      <c r="O15" s="2"/>
      <c r="P15" s="2" t="s">
        <v>166</v>
      </c>
      <c r="Q15" s="2"/>
      <c r="R15" s="2" t="s">
        <v>216</v>
      </c>
      <c r="S15" s="2"/>
      <c r="T15" s="2" t="s">
        <v>128</v>
      </c>
      <c r="U15" s="2"/>
      <c r="V15" s="2" t="s">
        <v>120</v>
      </c>
      <c r="W15" s="2"/>
      <c r="X15" s="2" t="s">
        <v>100</v>
      </c>
      <c r="Y15" s="2"/>
      <c r="Z15" s="2" t="s">
        <v>42</v>
      </c>
      <c r="AA15" s="2"/>
      <c r="AB15" s="2" t="s">
        <v>28</v>
      </c>
      <c r="AC15" s="2"/>
      <c r="AD15" s="2" t="s">
        <v>82</v>
      </c>
    </row>
    <row r="16" spans="1:30" ht="15.9" customHeight="1" x14ac:dyDescent="0.3">
      <c r="D16" s="306"/>
      <c r="E16" s="188"/>
      <c r="F16" s="189" t="s">
        <v>81</v>
      </c>
      <c r="G16" s="3"/>
      <c r="H16" s="189" t="s">
        <v>81</v>
      </c>
      <c r="I16" s="2"/>
      <c r="J16" s="189" t="s">
        <v>81</v>
      </c>
      <c r="K16" s="3"/>
      <c r="L16" s="189" t="s">
        <v>81</v>
      </c>
      <c r="M16" s="2"/>
      <c r="N16" s="189" t="s">
        <v>81</v>
      </c>
      <c r="O16" s="2"/>
      <c r="P16" s="189" t="s">
        <v>81</v>
      </c>
      <c r="Q16" s="2"/>
      <c r="R16" s="189" t="s">
        <v>81</v>
      </c>
      <c r="S16" s="2"/>
      <c r="T16" s="189" t="s">
        <v>81</v>
      </c>
      <c r="U16" s="2"/>
      <c r="V16" s="189" t="s">
        <v>81</v>
      </c>
      <c r="W16" s="2"/>
      <c r="X16" s="189" t="s">
        <v>81</v>
      </c>
      <c r="Y16" s="2"/>
      <c r="Z16" s="189" t="s">
        <v>81</v>
      </c>
      <c r="AA16" s="2"/>
      <c r="AB16" s="189" t="s">
        <v>81</v>
      </c>
      <c r="AC16" s="2"/>
      <c r="AD16" s="189" t="s">
        <v>81</v>
      </c>
    </row>
    <row r="17" spans="1:30" ht="15.9" customHeight="1" x14ac:dyDescent="0.3">
      <c r="D17" s="177"/>
      <c r="E17" s="177"/>
      <c r="F17" s="4"/>
      <c r="G17" s="5"/>
      <c r="H17" s="4"/>
      <c r="I17" s="1"/>
      <c r="J17" s="4"/>
      <c r="K17" s="5"/>
      <c r="L17" s="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4"/>
      <c r="AC17" s="1"/>
      <c r="AD17" s="4"/>
    </row>
    <row r="18" spans="1:30" ht="15.9" customHeight="1" x14ac:dyDescent="0.3">
      <c r="A18" s="190" t="s">
        <v>197</v>
      </c>
      <c r="B18" s="190"/>
      <c r="E18" s="173"/>
      <c r="F18" s="6">
        <v>373000</v>
      </c>
      <c r="G18" s="6"/>
      <c r="H18" s="6">
        <v>3680616</v>
      </c>
      <c r="I18" s="6"/>
      <c r="J18" s="6">
        <v>37300</v>
      </c>
      <c r="K18" s="6"/>
      <c r="L18" s="6">
        <v>20063524</v>
      </c>
      <c r="M18" s="281"/>
      <c r="N18" s="6">
        <v>-693532</v>
      </c>
      <c r="O18" s="281"/>
      <c r="P18" s="6">
        <v>-17078</v>
      </c>
      <c r="Q18" s="281"/>
      <c r="R18" s="6">
        <v>5454</v>
      </c>
      <c r="S18" s="281"/>
      <c r="T18" s="6">
        <v>-164322</v>
      </c>
      <c r="U18" s="281"/>
      <c r="V18" s="6">
        <v>433</v>
      </c>
      <c r="W18" s="281"/>
      <c r="X18" s="281">
        <v>-869045</v>
      </c>
      <c r="Y18" s="281"/>
      <c r="Z18" s="281">
        <v>23285395</v>
      </c>
      <c r="AA18" s="281"/>
      <c r="AB18" s="6">
        <v>1503799</v>
      </c>
      <c r="AC18" s="6"/>
      <c r="AD18" s="6">
        <v>24789194</v>
      </c>
    </row>
    <row r="19" spans="1:30" ht="6" customHeight="1" x14ac:dyDescent="0.3">
      <c r="A19" s="190"/>
      <c r="B19" s="190"/>
      <c r="E19" s="173"/>
      <c r="F19" s="6"/>
      <c r="G19" s="6"/>
      <c r="H19" s="6"/>
      <c r="I19" s="6"/>
      <c r="J19" s="6"/>
      <c r="K19" s="6"/>
      <c r="L19" s="6"/>
      <c r="M19" s="281"/>
      <c r="N19" s="6"/>
      <c r="O19" s="281"/>
      <c r="P19" s="6"/>
      <c r="Q19" s="281"/>
      <c r="R19" s="6"/>
      <c r="S19" s="281"/>
      <c r="T19" s="6"/>
      <c r="U19" s="281"/>
      <c r="V19" s="6"/>
      <c r="W19" s="281"/>
      <c r="X19" s="281"/>
      <c r="Y19" s="281"/>
      <c r="Z19" s="281"/>
      <c r="AA19" s="281"/>
      <c r="AB19" s="6"/>
      <c r="AC19" s="6"/>
      <c r="AD19" s="6"/>
    </row>
    <row r="20" spans="1:30" ht="15.9" customHeight="1" x14ac:dyDescent="0.3">
      <c r="A20" s="190" t="s">
        <v>112</v>
      </c>
      <c r="B20" s="190"/>
      <c r="E20" s="173"/>
      <c r="F20" s="6"/>
      <c r="G20" s="6"/>
      <c r="H20" s="6"/>
      <c r="I20" s="6"/>
      <c r="J20" s="6"/>
      <c r="K20" s="6"/>
      <c r="L20" s="6"/>
      <c r="M20" s="281"/>
      <c r="N20" s="6"/>
      <c r="O20" s="281"/>
      <c r="P20" s="281"/>
      <c r="Q20" s="281"/>
      <c r="R20" s="281"/>
      <c r="S20" s="281"/>
      <c r="T20" s="281"/>
      <c r="U20" s="281"/>
      <c r="V20" s="6"/>
      <c r="W20" s="281"/>
      <c r="X20" s="281"/>
      <c r="Y20" s="281"/>
      <c r="Z20" s="281"/>
      <c r="AA20" s="281"/>
      <c r="AB20" s="6"/>
      <c r="AC20" s="6"/>
      <c r="AD20" s="6"/>
    </row>
    <row r="21" spans="1:30" ht="15.9" customHeight="1" x14ac:dyDescent="0.3">
      <c r="A21" s="192" t="s">
        <v>217</v>
      </c>
      <c r="B21" s="190"/>
      <c r="E21" s="173"/>
      <c r="F21" s="6">
        <v>0</v>
      </c>
      <c r="G21" s="6"/>
      <c r="H21" s="6">
        <v>0</v>
      </c>
      <c r="I21" s="6"/>
      <c r="J21" s="6">
        <v>0</v>
      </c>
      <c r="K21" s="6"/>
      <c r="L21" s="6">
        <v>0</v>
      </c>
      <c r="M21" s="281"/>
      <c r="N21" s="6">
        <v>0</v>
      </c>
      <c r="O21" s="281"/>
      <c r="P21" s="281">
        <v>0</v>
      </c>
      <c r="Q21" s="281"/>
      <c r="R21" s="281">
        <v>0</v>
      </c>
      <c r="S21" s="281"/>
      <c r="T21" s="281">
        <v>0</v>
      </c>
      <c r="U21" s="281"/>
      <c r="V21" s="6">
        <v>0</v>
      </c>
      <c r="W21" s="281"/>
      <c r="X21" s="281">
        <f>SUM(N21:W21)</f>
        <v>0</v>
      </c>
      <c r="Y21" s="281"/>
      <c r="Z21" s="281">
        <f>SUM(F21:L21,X21)</f>
        <v>0</v>
      </c>
      <c r="AA21" s="281"/>
      <c r="AB21" s="6">
        <v>18573</v>
      </c>
      <c r="AC21" s="6"/>
      <c r="AD21" s="6">
        <f>SUM(Z21:AB21)</f>
        <v>18573</v>
      </c>
    </row>
    <row r="22" spans="1:30" ht="15.9" customHeight="1" x14ac:dyDescent="0.3">
      <c r="A22" s="172" t="s">
        <v>139</v>
      </c>
      <c r="B22" s="193"/>
      <c r="C22" s="193"/>
      <c r="E22" s="173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spans="1:30" ht="15.9" customHeight="1" x14ac:dyDescent="0.3">
      <c r="B23" s="172" t="s">
        <v>135</v>
      </c>
      <c r="C23" s="193"/>
      <c r="E23" s="173"/>
      <c r="F23" s="6">
        <v>0</v>
      </c>
      <c r="G23" s="6"/>
      <c r="H23" s="6">
        <v>0</v>
      </c>
      <c r="I23" s="6"/>
      <c r="J23" s="6">
        <v>0</v>
      </c>
      <c r="K23" s="6"/>
      <c r="L23" s="6">
        <v>0</v>
      </c>
      <c r="M23" s="281"/>
      <c r="N23" s="6">
        <v>0</v>
      </c>
      <c r="O23" s="281"/>
      <c r="P23" s="281">
        <v>0</v>
      </c>
      <c r="Q23" s="281"/>
      <c r="R23" s="281">
        <v>0</v>
      </c>
      <c r="S23" s="281"/>
      <c r="T23" s="281">
        <v>0</v>
      </c>
      <c r="U23" s="281"/>
      <c r="V23" s="6">
        <v>0</v>
      </c>
      <c r="W23" s="281"/>
      <c r="X23" s="281">
        <f t="shared" ref="X23" si="0">SUM(N23:W23)</f>
        <v>0</v>
      </c>
      <c r="Y23" s="281"/>
      <c r="Z23" s="281">
        <f>SUM(X23,L23,J23,H23,F23)</f>
        <v>0</v>
      </c>
      <c r="AA23" s="281"/>
      <c r="AB23" s="6">
        <v>37500</v>
      </c>
      <c r="AC23" s="6"/>
      <c r="AD23" s="6">
        <f>SUM(Z23:AB23)</f>
        <v>37500</v>
      </c>
    </row>
    <row r="24" spans="1:30" ht="15.9" customHeight="1" x14ac:dyDescent="0.3">
      <c r="A24" s="172" t="s">
        <v>218</v>
      </c>
      <c r="C24" s="193"/>
      <c r="E24" s="173"/>
      <c r="F24" s="6"/>
      <c r="G24" s="6"/>
      <c r="H24" s="6"/>
      <c r="I24" s="6"/>
      <c r="J24" s="6"/>
      <c r="K24" s="6"/>
      <c r="L24" s="6"/>
      <c r="M24" s="281"/>
      <c r="N24" s="6"/>
      <c r="O24" s="281"/>
      <c r="P24" s="281"/>
      <c r="Q24" s="281"/>
      <c r="R24" s="281"/>
      <c r="S24" s="281"/>
      <c r="T24" s="281"/>
      <c r="U24" s="281"/>
      <c r="V24" s="6"/>
      <c r="W24" s="281"/>
      <c r="X24" s="281"/>
      <c r="Y24" s="281"/>
      <c r="Z24" s="281"/>
      <c r="AA24" s="281"/>
      <c r="AB24" s="6"/>
      <c r="AC24" s="6"/>
      <c r="AD24" s="6"/>
    </row>
    <row r="25" spans="1:30" ht="15.9" customHeight="1" x14ac:dyDescent="0.3">
      <c r="B25" s="172" t="s">
        <v>175</v>
      </c>
      <c r="C25" s="193"/>
      <c r="E25" s="173"/>
      <c r="F25" s="282">
        <v>0</v>
      </c>
      <c r="G25" s="283"/>
      <c r="H25" s="282">
        <v>0</v>
      </c>
      <c r="I25" s="283"/>
      <c r="J25" s="282">
        <v>0</v>
      </c>
      <c r="K25" s="6"/>
      <c r="L25" s="194">
        <v>1452056</v>
      </c>
      <c r="M25" s="281"/>
      <c r="N25" s="282">
        <v>0</v>
      </c>
      <c r="O25" s="281"/>
      <c r="P25" s="284">
        <v>0</v>
      </c>
      <c r="Q25" s="281"/>
      <c r="R25" s="284">
        <v>0</v>
      </c>
      <c r="S25" s="281"/>
      <c r="T25" s="284">
        <v>113898</v>
      </c>
      <c r="U25" s="281"/>
      <c r="V25" s="195">
        <v>-626</v>
      </c>
      <c r="W25" s="281"/>
      <c r="X25" s="284">
        <f>SUM(N25:W25)</f>
        <v>113272</v>
      </c>
      <c r="Y25" s="281"/>
      <c r="Z25" s="284">
        <f>SUM(X25,L25,J25,H25,F25)</f>
        <v>1565328</v>
      </c>
      <c r="AA25" s="281"/>
      <c r="AB25" s="194">
        <v>11210</v>
      </c>
      <c r="AC25" s="6"/>
      <c r="AD25" s="194">
        <f>SUM(Z25:AB25)</f>
        <v>1576538</v>
      </c>
    </row>
    <row r="26" spans="1:30" ht="6" customHeight="1" x14ac:dyDescent="0.3">
      <c r="A26" s="196"/>
      <c r="E26" s="173"/>
      <c r="F26" s="283"/>
      <c r="G26" s="283"/>
      <c r="H26" s="283"/>
      <c r="I26" s="283"/>
      <c r="J26" s="283"/>
      <c r="K26" s="283"/>
      <c r="L26" s="283"/>
      <c r="M26" s="283"/>
      <c r="N26" s="283"/>
      <c r="O26" s="283"/>
      <c r="P26" s="283"/>
      <c r="Q26" s="283"/>
      <c r="R26" s="283"/>
      <c r="S26" s="283"/>
      <c r="T26" s="283"/>
      <c r="U26" s="283"/>
      <c r="V26" s="283"/>
      <c r="W26" s="283"/>
      <c r="X26" s="283"/>
      <c r="Y26" s="283"/>
      <c r="Z26" s="283"/>
      <c r="AA26" s="283"/>
      <c r="AB26" s="7"/>
      <c r="AC26" s="7"/>
      <c r="AD26" s="7"/>
    </row>
    <row r="27" spans="1:30" ht="15.9" customHeight="1" thickBot="1" x14ac:dyDescent="0.35">
      <c r="A27" s="190" t="s">
        <v>242</v>
      </c>
      <c r="E27" s="173"/>
      <c r="F27" s="285">
        <f>SUM(F18:F25)</f>
        <v>373000</v>
      </c>
      <c r="G27" s="283"/>
      <c r="H27" s="285">
        <f>SUM(H18:H25)</f>
        <v>3680616</v>
      </c>
      <c r="I27" s="283"/>
      <c r="J27" s="285">
        <f>SUM(J18:J25)</f>
        <v>37300</v>
      </c>
      <c r="K27" s="283"/>
      <c r="L27" s="285">
        <f>SUM(L18:L25)</f>
        <v>21515580</v>
      </c>
      <c r="M27" s="283"/>
      <c r="N27" s="285">
        <f>SUM(N18:N25)</f>
        <v>-693532</v>
      </c>
      <c r="O27" s="283"/>
      <c r="P27" s="285">
        <f>SUM(P18:P25)</f>
        <v>-17078</v>
      </c>
      <c r="Q27" s="283"/>
      <c r="R27" s="285">
        <f>SUM(R18:R25)</f>
        <v>5454</v>
      </c>
      <c r="S27" s="283"/>
      <c r="T27" s="285">
        <f>SUM(T18:T25)</f>
        <v>-50424</v>
      </c>
      <c r="U27" s="283"/>
      <c r="V27" s="285">
        <f>SUM(V18:V25)</f>
        <v>-193</v>
      </c>
      <c r="W27" s="283"/>
      <c r="X27" s="285">
        <f>SUM(X18:X25)</f>
        <v>-755773</v>
      </c>
      <c r="Y27" s="283"/>
      <c r="Z27" s="285">
        <f>SUM(Z18:Z25)</f>
        <v>24850723</v>
      </c>
      <c r="AA27" s="283"/>
      <c r="AB27" s="285">
        <f>SUM(AB18:AB25)</f>
        <v>1571082</v>
      </c>
      <c r="AC27" s="8"/>
      <c r="AD27" s="285">
        <f>SUM(AD18:AD25)</f>
        <v>26421805</v>
      </c>
    </row>
    <row r="28" spans="1:30" ht="15.9" customHeight="1" thickTop="1" x14ac:dyDescent="0.3">
      <c r="A28" s="190"/>
      <c r="E28" s="173"/>
      <c r="G28" s="175"/>
      <c r="I28" s="175"/>
      <c r="K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8"/>
    </row>
    <row r="29" spans="1:30" ht="15.9" customHeight="1" x14ac:dyDescent="0.3">
      <c r="A29" s="190" t="s">
        <v>244</v>
      </c>
      <c r="B29" s="190"/>
      <c r="E29" s="173"/>
      <c r="F29" s="47">
        <v>373000</v>
      </c>
      <c r="G29" s="6"/>
      <c r="H29" s="47">
        <v>3680616</v>
      </c>
      <c r="I29" s="6"/>
      <c r="J29" s="47">
        <v>37300</v>
      </c>
      <c r="K29" s="6"/>
      <c r="L29" s="47">
        <v>24149090</v>
      </c>
      <c r="M29" s="191"/>
      <c r="N29" s="47">
        <v>-693532</v>
      </c>
      <c r="O29" s="191"/>
      <c r="P29" s="47">
        <v>-17101</v>
      </c>
      <c r="Q29" s="191"/>
      <c r="R29" s="47">
        <v>295575</v>
      </c>
      <c r="S29" s="191"/>
      <c r="T29" s="47">
        <v>-8247</v>
      </c>
      <c r="U29" s="191"/>
      <c r="V29" s="47">
        <v>-5184</v>
      </c>
      <c r="W29" s="191"/>
      <c r="X29" s="51">
        <f>SUM(N29:W29)</f>
        <v>-428489</v>
      </c>
      <c r="Y29" s="191"/>
      <c r="Z29" s="51">
        <f>SUM(F29:L29,X29)</f>
        <v>27811517</v>
      </c>
      <c r="AA29" s="191"/>
      <c r="AB29" s="47">
        <v>1815361</v>
      </c>
      <c r="AC29" s="6"/>
      <c r="AD29" s="47">
        <f>SUM(Z29:AB29)</f>
        <v>29626878</v>
      </c>
    </row>
    <row r="30" spans="1:30" ht="6" customHeight="1" x14ac:dyDescent="0.3">
      <c r="A30" s="190"/>
      <c r="B30" s="190"/>
      <c r="E30" s="173"/>
      <c r="F30" s="47"/>
      <c r="G30" s="6"/>
      <c r="H30" s="47"/>
      <c r="I30" s="6"/>
      <c r="J30" s="47"/>
      <c r="K30" s="6"/>
      <c r="L30" s="47"/>
      <c r="M30" s="191"/>
      <c r="N30" s="47"/>
      <c r="O30" s="191"/>
      <c r="P30" s="47"/>
      <c r="Q30" s="191"/>
      <c r="R30" s="47"/>
      <c r="S30" s="191"/>
      <c r="T30" s="47"/>
      <c r="U30" s="191"/>
      <c r="V30" s="47"/>
      <c r="W30" s="191"/>
      <c r="X30" s="51"/>
      <c r="Y30" s="191"/>
      <c r="Z30" s="51"/>
      <c r="AA30" s="191"/>
      <c r="AB30" s="47"/>
      <c r="AC30" s="6"/>
      <c r="AD30" s="47"/>
    </row>
    <row r="31" spans="1:30" ht="15.9" customHeight="1" x14ac:dyDescent="0.3">
      <c r="A31" s="190" t="s">
        <v>112</v>
      </c>
      <c r="B31" s="190"/>
      <c r="E31" s="173"/>
      <c r="F31" s="47"/>
      <c r="G31" s="6"/>
      <c r="H31" s="47"/>
      <c r="I31" s="6"/>
      <c r="J31" s="47"/>
      <c r="K31" s="6"/>
      <c r="L31" s="47"/>
      <c r="M31" s="191"/>
      <c r="N31" s="47"/>
      <c r="O31" s="191"/>
      <c r="P31" s="51"/>
      <c r="Q31" s="191"/>
      <c r="R31" s="51"/>
      <c r="S31" s="191"/>
      <c r="T31" s="51"/>
      <c r="U31" s="191"/>
      <c r="V31" s="47"/>
      <c r="W31" s="191"/>
      <c r="X31" s="51"/>
      <c r="Y31" s="191"/>
      <c r="Z31" s="51"/>
      <c r="AA31" s="191"/>
      <c r="AB31" s="47"/>
      <c r="AC31" s="6"/>
      <c r="AD31" s="47"/>
    </row>
    <row r="32" spans="1:30" ht="15.9" customHeight="1" x14ac:dyDescent="0.3">
      <c r="A32" s="172" t="s">
        <v>139</v>
      </c>
      <c r="B32" s="193"/>
      <c r="C32" s="193"/>
      <c r="E32" s="173"/>
      <c r="F32" s="47"/>
      <c r="G32" s="6"/>
      <c r="H32" s="47"/>
      <c r="I32" s="6"/>
      <c r="J32" s="47"/>
      <c r="K32" s="6"/>
      <c r="L32" s="47"/>
      <c r="M32" s="6"/>
      <c r="N32" s="47"/>
      <c r="O32" s="6"/>
      <c r="P32" s="47"/>
      <c r="Q32" s="6"/>
      <c r="R32" s="47"/>
      <c r="S32" s="6"/>
      <c r="T32" s="47"/>
      <c r="U32" s="6"/>
      <c r="V32" s="47"/>
      <c r="W32" s="6"/>
      <c r="X32" s="47"/>
      <c r="Y32" s="6"/>
      <c r="Z32" s="47"/>
      <c r="AA32" s="6"/>
      <c r="AB32" s="47"/>
      <c r="AC32" s="6"/>
      <c r="AD32" s="47"/>
    </row>
    <row r="33" spans="1:30" ht="15.9" customHeight="1" x14ac:dyDescent="0.3">
      <c r="B33" s="172" t="s">
        <v>135</v>
      </c>
      <c r="C33" s="193"/>
      <c r="E33" s="173"/>
      <c r="F33" s="47">
        <v>0</v>
      </c>
      <c r="G33" s="6"/>
      <c r="H33" s="47">
        <v>0</v>
      </c>
      <c r="I33" s="6"/>
      <c r="J33" s="47">
        <v>0</v>
      </c>
      <c r="K33" s="6"/>
      <c r="L33" s="47">
        <v>0</v>
      </c>
      <c r="M33" s="191"/>
      <c r="N33" s="47">
        <v>0</v>
      </c>
      <c r="O33" s="191"/>
      <c r="P33" s="51">
        <v>0</v>
      </c>
      <c r="Q33" s="191"/>
      <c r="R33" s="51">
        <v>0</v>
      </c>
      <c r="S33" s="191"/>
      <c r="T33" s="51">
        <v>0</v>
      </c>
      <c r="U33" s="191"/>
      <c r="V33" s="47">
        <v>0</v>
      </c>
      <c r="W33" s="191"/>
      <c r="X33" s="51">
        <f t="shared" ref="X33" si="1">SUM(N33:W33)</f>
        <v>0</v>
      </c>
      <c r="Y33" s="191"/>
      <c r="Z33" s="51">
        <f>SUM(X33,L33,J33,H33,F33)</f>
        <v>0</v>
      </c>
      <c r="AA33" s="191"/>
      <c r="AB33" s="47">
        <v>168755</v>
      </c>
      <c r="AC33" s="6"/>
      <c r="AD33" s="47">
        <f>SUM(Z33:AB33)</f>
        <v>168755</v>
      </c>
    </row>
    <row r="34" spans="1:30" ht="15.9" customHeight="1" x14ac:dyDescent="0.3">
      <c r="A34" s="172" t="s">
        <v>218</v>
      </c>
      <c r="C34" s="193"/>
      <c r="E34" s="173"/>
      <c r="F34" s="47"/>
      <c r="G34" s="6"/>
      <c r="H34" s="47"/>
      <c r="I34" s="6"/>
      <c r="J34" s="47"/>
      <c r="K34" s="6"/>
      <c r="L34" s="47"/>
      <c r="M34" s="191"/>
      <c r="N34" s="47"/>
      <c r="O34" s="191"/>
      <c r="P34" s="51"/>
      <c r="Q34" s="191"/>
      <c r="R34" s="51"/>
      <c r="S34" s="191"/>
      <c r="T34" s="51"/>
      <c r="U34" s="191"/>
      <c r="V34" s="47"/>
      <c r="W34" s="191"/>
      <c r="X34" s="51"/>
      <c r="Y34" s="191"/>
      <c r="Z34" s="51"/>
      <c r="AA34" s="191"/>
      <c r="AB34" s="47"/>
      <c r="AC34" s="6"/>
      <c r="AD34" s="47"/>
    </row>
    <row r="35" spans="1:30" ht="15.9" customHeight="1" x14ac:dyDescent="0.3">
      <c r="B35" s="172" t="s">
        <v>175</v>
      </c>
      <c r="C35" s="193"/>
      <c r="E35" s="173"/>
      <c r="F35" s="48">
        <v>0</v>
      </c>
      <c r="G35" s="175"/>
      <c r="H35" s="48">
        <v>0</v>
      </c>
      <c r="I35" s="175"/>
      <c r="J35" s="48">
        <v>0</v>
      </c>
      <c r="K35" s="6"/>
      <c r="L35" s="54">
        <v>1411851</v>
      </c>
      <c r="M35" s="191"/>
      <c r="N35" s="48">
        <v>0</v>
      </c>
      <c r="O35" s="191"/>
      <c r="P35" s="50">
        <v>0</v>
      </c>
      <c r="Q35" s="191"/>
      <c r="R35" s="50">
        <v>-13973</v>
      </c>
      <c r="S35" s="191"/>
      <c r="T35" s="50">
        <v>37149</v>
      </c>
      <c r="U35" s="191"/>
      <c r="V35" s="52">
        <v>1212</v>
      </c>
      <c r="W35" s="191"/>
      <c r="X35" s="50">
        <v>24388</v>
      </c>
      <c r="Y35" s="191"/>
      <c r="Z35" s="50">
        <v>1436239</v>
      </c>
      <c r="AA35" s="191"/>
      <c r="AB35" s="54">
        <v>-42923</v>
      </c>
      <c r="AC35" s="6"/>
      <c r="AD35" s="54">
        <f>SUM(Z35:AB35)</f>
        <v>1393316</v>
      </c>
    </row>
    <row r="36" spans="1:30" ht="6" customHeight="1" x14ac:dyDescent="0.3">
      <c r="A36" s="196"/>
      <c r="E36" s="173"/>
      <c r="F36" s="55"/>
      <c r="G36" s="175"/>
      <c r="H36" s="55"/>
      <c r="I36" s="175"/>
      <c r="J36" s="55"/>
      <c r="K36" s="175"/>
      <c r="L36" s="55"/>
      <c r="M36" s="175"/>
      <c r="N36" s="55"/>
      <c r="O36" s="175"/>
      <c r="P36" s="55"/>
      <c r="Q36" s="175"/>
      <c r="R36" s="55"/>
      <c r="S36" s="175"/>
      <c r="T36" s="55"/>
      <c r="U36" s="175"/>
      <c r="V36" s="55"/>
      <c r="W36" s="175"/>
      <c r="X36" s="55"/>
      <c r="Y36" s="175"/>
      <c r="Z36" s="55"/>
      <c r="AA36" s="175"/>
      <c r="AB36" s="53"/>
      <c r="AC36" s="7"/>
      <c r="AD36" s="53"/>
    </row>
    <row r="37" spans="1:30" ht="15.9" customHeight="1" thickBot="1" x14ac:dyDescent="0.35">
      <c r="A37" s="190" t="s">
        <v>245</v>
      </c>
      <c r="E37" s="173"/>
      <c r="F37" s="49">
        <f>SUM(F29:F35)</f>
        <v>373000</v>
      </c>
      <c r="G37" s="175"/>
      <c r="H37" s="49">
        <f>SUM(H29:H35)</f>
        <v>3680616</v>
      </c>
      <c r="I37" s="175"/>
      <c r="J37" s="49">
        <f>SUM(J29:J35)</f>
        <v>37300</v>
      </c>
      <c r="K37" s="175"/>
      <c r="L37" s="49">
        <f>SUM(L29:L35)</f>
        <v>25560941</v>
      </c>
      <c r="M37" s="175"/>
      <c r="N37" s="49">
        <f>SUM(N29:N35)</f>
        <v>-693532</v>
      </c>
      <c r="O37" s="175"/>
      <c r="P37" s="49">
        <f>SUM(P29:P35)</f>
        <v>-17101</v>
      </c>
      <c r="Q37" s="175"/>
      <c r="R37" s="49">
        <f>SUM(R29:R35)</f>
        <v>281602</v>
      </c>
      <c r="S37" s="175"/>
      <c r="T37" s="49">
        <f>SUM(T29:T35)</f>
        <v>28902</v>
      </c>
      <c r="U37" s="175"/>
      <c r="V37" s="49">
        <f>SUM(V29:V35)</f>
        <v>-3972</v>
      </c>
      <c r="W37" s="175"/>
      <c r="X37" s="49">
        <f>SUM(X29:X35)</f>
        <v>-404101</v>
      </c>
      <c r="Y37" s="175"/>
      <c r="Z37" s="49">
        <f>SUM(Z29:Z35)</f>
        <v>29247756</v>
      </c>
      <c r="AA37" s="175"/>
      <c r="AB37" s="49">
        <f>SUM(AB29:AB35)</f>
        <v>1941193</v>
      </c>
      <c r="AC37" s="8"/>
      <c r="AD37" s="49">
        <f>SUM(AD29:AD35)</f>
        <v>31188949</v>
      </c>
    </row>
    <row r="38" spans="1:30" ht="15.9" customHeight="1" thickTop="1" x14ac:dyDescent="0.3">
      <c r="A38" s="190"/>
      <c r="E38" s="173"/>
      <c r="G38" s="175"/>
      <c r="I38" s="175"/>
      <c r="K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  <c r="AC38" s="8"/>
    </row>
    <row r="39" spans="1:30" ht="15.9" customHeight="1" x14ac:dyDescent="0.3">
      <c r="A39" s="190"/>
      <c r="E39" s="173"/>
      <c r="G39" s="175"/>
      <c r="I39" s="175"/>
      <c r="K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8"/>
    </row>
    <row r="40" spans="1:30" ht="15.9" customHeight="1" x14ac:dyDescent="0.3">
      <c r="A40" s="190"/>
      <c r="E40" s="173"/>
      <c r="G40" s="175"/>
      <c r="I40" s="175"/>
      <c r="K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5"/>
      <c r="Z40" s="175"/>
      <c r="AA40" s="175"/>
      <c r="AB40" s="175"/>
      <c r="AC40" s="8"/>
    </row>
    <row r="41" spans="1:30" ht="15.9" customHeight="1" x14ac:dyDescent="0.3">
      <c r="A41" s="190"/>
      <c r="E41" s="173"/>
      <c r="G41" s="175"/>
      <c r="I41" s="175"/>
      <c r="K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75"/>
      <c r="AA41" s="175"/>
      <c r="AB41" s="175"/>
      <c r="AC41" s="8"/>
    </row>
    <row r="42" spans="1:30" ht="15.9" customHeight="1" x14ac:dyDescent="0.3">
      <c r="A42" s="190"/>
      <c r="E42" s="173"/>
      <c r="G42" s="175"/>
      <c r="I42" s="175"/>
      <c r="K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8"/>
    </row>
    <row r="43" spans="1:30" ht="15.9" customHeight="1" x14ac:dyDescent="0.3">
      <c r="A43" s="190"/>
      <c r="E43" s="173"/>
      <c r="G43" s="175"/>
      <c r="I43" s="175"/>
      <c r="K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8"/>
    </row>
    <row r="44" spans="1:30" ht="15.9" customHeight="1" x14ac:dyDescent="0.3">
      <c r="A44" s="190"/>
      <c r="E44" s="173"/>
      <c r="G44" s="175"/>
      <c r="I44" s="175"/>
      <c r="K44" s="175"/>
      <c r="M44" s="175"/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/>
      <c r="Y44" s="175"/>
      <c r="Z44" s="175"/>
      <c r="AA44" s="175"/>
      <c r="AB44" s="175"/>
      <c r="AC44" s="8"/>
    </row>
    <row r="45" spans="1:30" ht="19.5" customHeight="1" x14ac:dyDescent="0.3">
      <c r="A45" s="190"/>
      <c r="E45" s="173"/>
      <c r="G45" s="175"/>
      <c r="I45" s="175"/>
      <c r="K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5"/>
      <c r="X45" s="175"/>
      <c r="Y45" s="175"/>
      <c r="Z45" s="175"/>
      <c r="AA45" s="175"/>
      <c r="AB45" s="175"/>
      <c r="AC45" s="8"/>
    </row>
    <row r="46" spans="1:30" ht="21.9" customHeight="1" x14ac:dyDescent="0.3">
      <c r="A46" s="312" t="str">
        <f>'2-4'!A57</f>
        <v>The accompanying condensed notes to the interim financial information on pages 12 to 39 are an integral part of this interim financial information.</v>
      </c>
      <c r="B46" s="312"/>
      <c r="C46" s="312"/>
      <c r="D46" s="312"/>
      <c r="E46" s="312"/>
      <c r="F46" s="312"/>
      <c r="G46" s="312"/>
      <c r="H46" s="312"/>
      <c r="I46" s="312"/>
      <c r="J46" s="312"/>
      <c r="K46" s="312"/>
      <c r="L46" s="312"/>
      <c r="M46" s="312"/>
      <c r="N46" s="312"/>
      <c r="O46" s="312"/>
      <c r="P46" s="312"/>
      <c r="Q46" s="312"/>
      <c r="R46" s="312"/>
      <c r="S46" s="312"/>
      <c r="T46" s="312"/>
      <c r="U46" s="312"/>
      <c r="V46" s="312"/>
      <c r="W46" s="312"/>
      <c r="X46" s="312"/>
      <c r="Y46" s="312"/>
      <c r="Z46" s="312"/>
      <c r="AA46" s="312"/>
      <c r="AB46" s="312"/>
      <c r="AC46" s="312"/>
      <c r="AD46" s="312"/>
    </row>
  </sheetData>
  <mergeCells count="5">
    <mergeCell ref="F7:Z7"/>
    <mergeCell ref="N8:X8"/>
    <mergeCell ref="P9:V9"/>
    <mergeCell ref="J14:L14"/>
    <mergeCell ref="A46:AD46"/>
  </mergeCells>
  <pageMargins left="0.3" right="0.3" top="0.5" bottom="0.6" header="0.49" footer="0.4"/>
  <pageSetup paperSize="9" scale="76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2C889-48CB-4EE0-B389-6BFE8EFEB8B7}">
  <sheetPr>
    <tabColor rgb="FFCCFFCC"/>
  </sheetPr>
  <dimension ref="A1:S41"/>
  <sheetViews>
    <sheetView topLeftCell="A10" zoomScaleNormal="100" zoomScaleSheetLayoutView="85" workbookViewId="0">
      <selection activeCell="C33" sqref="C33"/>
    </sheetView>
  </sheetViews>
  <sheetFormatPr defaultColWidth="9.44140625" defaultRowHeight="16.5" customHeight="1" x14ac:dyDescent="0.3"/>
  <cols>
    <col min="1" max="2" width="1.44140625" style="199" customWidth="1"/>
    <col min="3" max="3" width="32.44140625" style="199" customWidth="1"/>
    <col min="4" max="4" width="0.5546875" style="197" customWidth="1"/>
    <col min="5" max="5" width="11.44140625" style="197" customWidth="1"/>
    <col min="6" max="6" width="0.5546875" style="232" customWidth="1"/>
    <col min="7" max="7" width="11.44140625" style="199" customWidth="1"/>
    <col min="8" max="8" width="0.5546875" style="199" customWidth="1"/>
    <col min="9" max="9" width="12.44140625" style="233" customWidth="1"/>
    <col min="10" max="10" width="0.5546875" style="233" customWidth="1"/>
    <col min="11" max="11" width="13.5546875" style="198" customWidth="1"/>
    <col min="12" max="12" width="0.5546875" style="199" customWidth="1"/>
    <col min="13" max="13" width="17.6640625" style="233" customWidth="1"/>
    <col min="14" max="14" width="0.5546875" style="199" customWidth="1"/>
    <col min="15" max="15" width="17.6640625" style="233" customWidth="1"/>
    <col min="16" max="16" width="0.5546875" style="198" customWidth="1"/>
    <col min="17" max="17" width="12.5546875" style="233" customWidth="1"/>
    <col min="18" max="18" width="0.5546875" style="198" customWidth="1"/>
    <col min="19" max="19" width="13" style="233" customWidth="1"/>
    <col min="20" max="16384" width="9.44140625" style="200"/>
  </cols>
  <sheetData>
    <row r="1" spans="1:19" ht="15.9" customHeight="1" x14ac:dyDescent="0.3">
      <c r="A1" s="160" t="s">
        <v>58</v>
      </c>
      <c r="B1" s="160"/>
      <c r="C1" s="160"/>
      <c r="F1" s="198"/>
      <c r="G1" s="160"/>
      <c r="H1" s="160"/>
      <c r="I1" s="160"/>
      <c r="J1" s="160"/>
      <c r="K1" s="199"/>
      <c r="L1" s="160"/>
      <c r="M1" s="160"/>
      <c r="N1" s="160"/>
      <c r="O1" s="160"/>
      <c r="Q1" s="160"/>
      <c r="S1" s="165" t="s">
        <v>54</v>
      </c>
    </row>
    <row r="2" spans="1:19" ht="15.9" customHeight="1" x14ac:dyDescent="0.3">
      <c r="A2" s="160" t="s">
        <v>111</v>
      </c>
      <c r="B2" s="160"/>
      <c r="C2" s="160"/>
      <c r="F2" s="198"/>
      <c r="G2" s="160"/>
      <c r="H2" s="160"/>
      <c r="I2" s="160"/>
      <c r="J2" s="160"/>
      <c r="K2" s="199"/>
      <c r="L2" s="160"/>
      <c r="M2" s="160"/>
      <c r="N2" s="160"/>
      <c r="O2" s="160"/>
      <c r="Q2" s="160"/>
      <c r="S2" s="160"/>
    </row>
    <row r="3" spans="1:19" ht="15.9" customHeight="1" x14ac:dyDescent="0.3">
      <c r="A3" s="167" t="str">
        <f>'7'!A3</f>
        <v>For the three-month period ended 31 March 2021</v>
      </c>
      <c r="B3" s="201"/>
      <c r="C3" s="201"/>
      <c r="D3" s="202"/>
      <c r="E3" s="202"/>
      <c r="F3" s="203"/>
      <c r="G3" s="201"/>
      <c r="H3" s="201"/>
      <c r="I3" s="201"/>
      <c r="J3" s="201"/>
      <c r="K3" s="204"/>
      <c r="L3" s="201"/>
      <c r="M3" s="201"/>
      <c r="N3" s="201"/>
      <c r="O3" s="201"/>
      <c r="P3" s="203"/>
      <c r="Q3" s="201"/>
      <c r="R3" s="203"/>
      <c r="S3" s="201"/>
    </row>
    <row r="4" spans="1:19" s="211" customFormat="1" ht="15.9" customHeight="1" x14ac:dyDescent="0.3">
      <c r="A4" s="205"/>
      <c r="B4" s="206"/>
      <c r="C4" s="206"/>
      <c r="D4" s="207"/>
      <c r="E4" s="208"/>
      <c r="F4" s="209"/>
      <c r="G4" s="208"/>
      <c r="H4" s="208"/>
      <c r="I4" s="209"/>
      <c r="J4" s="209"/>
      <c r="K4" s="208"/>
      <c r="L4" s="208"/>
      <c r="M4" s="209"/>
      <c r="N4" s="208"/>
      <c r="O4" s="209"/>
      <c r="P4" s="210"/>
      <c r="Q4" s="209"/>
      <c r="R4" s="210"/>
      <c r="S4" s="209"/>
    </row>
    <row r="5" spans="1:19" s="211" customFormat="1" ht="15.9" customHeight="1" x14ac:dyDescent="0.3">
      <c r="A5" s="205"/>
      <c r="B5" s="206"/>
      <c r="C5" s="206"/>
      <c r="D5" s="207"/>
      <c r="E5" s="208"/>
      <c r="F5" s="209"/>
      <c r="G5" s="208"/>
      <c r="H5" s="208"/>
      <c r="I5" s="209"/>
      <c r="J5" s="209"/>
      <c r="K5" s="208"/>
      <c r="L5" s="208"/>
      <c r="M5" s="209"/>
      <c r="N5" s="208"/>
      <c r="O5" s="209"/>
      <c r="P5" s="210"/>
      <c r="Q5" s="209"/>
      <c r="R5" s="210"/>
      <c r="S5" s="209"/>
    </row>
    <row r="6" spans="1:19" s="211" customFormat="1" ht="15.9" customHeight="1" x14ac:dyDescent="0.3">
      <c r="A6" s="205"/>
      <c r="B6" s="206"/>
      <c r="C6" s="206"/>
      <c r="D6" s="210"/>
      <c r="E6" s="213"/>
      <c r="F6" s="214"/>
      <c r="G6" s="215"/>
      <c r="H6" s="215"/>
      <c r="I6" s="215"/>
      <c r="J6" s="215"/>
      <c r="K6" s="215"/>
      <c r="L6" s="215"/>
      <c r="M6" s="215"/>
      <c r="N6" s="215"/>
      <c r="O6" s="215"/>
      <c r="P6" s="214"/>
      <c r="Q6" s="215"/>
      <c r="R6" s="214"/>
      <c r="S6" s="124" t="s">
        <v>219</v>
      </c>
    </row>
    <row r="7" spans="1:19" s="211" customFormat="1" ht="15.9" customHeight="1" x14ac:dyDescent="0.3">
      <c r="A7" s="205"/>
      <c r="B7" s="206"/>
      <c r="C7" s="206"/>
      <c r="D7" s="210"/>
      <c r="E7" s="212"/>
      <c r="F7" s="210"/>
      <c r="G7" s="206"/>
      <c r="H7" s="206"/>
      <c r="I7" s="216"/>
      <c r="J7" s="216"/>
      <c r="K7" s="210"/>
      <c r="L7" s="206"/>
      <c r="M7" s="313" t="s">
        <v>181</v>
      </c>
      <c r="N7" s="313"/>
      <c r="O7" s="313"/>
      <c r="P7" s="313"/>
      <c r="Q7" s="313"/>
      <c r="R7" s="210"/>
      <c r="S7" s="217"/>
    </row>
    <row r="8" spans="1:19" s="211" customFormat="1" ht="15.9" customHeight="1" x14ac:dyDescent="0.3">
      <c r="A8" s="205"/>
      <c r="B8" s="206"/>
      <c r="C8" s="206"/>
      <c r="D8" s="210"/>
      <c r="E8" s="212"/>
      <c r="F8" s="210"/>
      <c r="G8" s="206"/>
      <c r="H8" s="206"/>
      <c r="I8" s="218"/>
      <c r="J8" s="218"/>
      <c r="K8" s="218"/>
      <c r="L8" s="206"/>
      <c r="M8" s="314" t="s">
        <v>146</v>
      </c>
      <c r="N8" s="314"/>
      <c r="O8" s="314"/>
      <c r="P8" s="210"/>
      <c r="Q8" s="217"/>
      <c r="R8" s="210"/>
      <c r="S8" s="217"/>
    </row>
    <row r="9" spans="1:19" s="211" customFormat="1" ht="15.9" customHeight="1" x14ac:dyDescent="0.3">
      <c r="A9" s="205"/>
      <c r="B9" s="206"/>
      <c r="C9" s="206"/>
      <c r="D9" s="210"/>
      <c r="E9" s="219" t="s">
        <v>38</v>
      </c>
      <c r="F9" s="210"/>
      <c r="G9" s="206"/>
      <c r="H9" s="206"/>
      <c r="I9" s="218"/>
      <c r="J9" s="218"/>
      <c r="K9" s="218"/>
      <c r="L9" s="206"/>
      <c r="M9" s="220" t="s">
        <v>164</v>
      </c>
      <c r="N9" s="206"/>
      <c r="O9" s="220" t="s">
        <v>214</v>
      </c>
      <c r="P9" s="210"/>
      <c r="Q9" s="220"/>
      <c r="R9" s="210"/>
      <c r="S9" s="217"/>
    </row>
    <row r="10" spans="1:19" s="211" customFormat="1" ht="15.9" customHeight="1" x14ac:dyDescent="0.3">
      <c r="A10" s="205"/>
      <c r="B10" s="206"/>
      <c r="C10" s="206"/>
      <c r="D10" s="210"/>
      <c r="E10" s="219" t="s">
        <v>37</v>
      </c>
      <c r="F10" s="217"/>
      <c r="G10" s="219" t="s">
        <v>40</v>
      </c>
      <c r="H10" s="217"/>
      <c r="I10" s="315" t="s">
        <v>47</v>
      </c>
      <c r="J10" s="315"/>
      <c r="K10" s="315"/>
      <c r="L10" s="217"/>
      <c r="M10" s="220" t="s">
        <v>165</v>
      </c>
      <c r="N10" s="217"/>
      <c r="O10" s="220" t="s">
        <v>220</v>
      </c>
      <c r="P10" s="217"/>
      <c r="Q10" s="220" t="s">
        <v>41</v>
      </c>
      <c r="R10" s="217"/>
      <c r="S10" s="217" t="s">
        <v>26</v>
      </c>
    </row>
    <row r="11" spans="1:19" s="211" customFormat="1" ht="15.9" customHeight="1" x14ac:dyDescent="0.3">
      <c r="A11" s="205"/>
      <c r="B11" s="206"/>
      <c r="C11" s="206"/>
      <c r="D11" s="210"/>
      <c r="E11" s="222" t="s">
        <v>25</v>
      </c>
      <c r="F11" s="217"/>
      <c r="G11" s="219" t="s">
        <v>39</v>
      </c>
      <c r="H11" s="217"/>
      <c r="I11" s="219" t="s">
        <v>74</v>
      </c>
      <c r="J11" s="221"/>
      <c r="K11" s="223" t="s">
        <v>19</v>
      </c>
      <c r="L11" s="217"/>
      <c r="M11" s="220" t="s">
        <v>166</v>
      </c>
      <c r="N11" s="217"/>
      <c r="O11" s="220" t="s">
        <v>221</v>
      </c>
      <c r="P11" s="217"/>
      <c r="Q11" s="220" t="s">
        <v>42</v>
      </c>
      <c r="R11" s="217"/>
      <c r="S11" s="223" t="s">
        <v>57</v>
      </c>
    </row>
    <row r="12" spans="1:19" s="211" customFormat="1" ht="15.9" customHeight="1" x14ac:dyDescent="0.3">
      <c r="A12" s="205"/>
      <c r="B12" s="206"/>
      <c r="C12" s="206"/>
      <c r="D12" s="210"/>
      <c r="E12" s="131" t="s">
        <v>81</v>
      </c>
      <c r="F12" s="224"/>
      <c r="G12" s="131" t="s">
        <v>81</v>
      </c>
      <c r="H12" s="217"/>
      <c r="I12" s="131" t="s">
        <v>81</v>
      </c>
      <c r="J12" s="225"/>
      <c r="K12" s="131" t="s">
        <v>81</v>
      </c>
      <c r="L12" s="217"/>
      <c r="M12" s="131" t="s">
        <v>81</v>
      </c>
      <c r="N12" s="217"/>
      <c r="O12" s="131" t="s">
        <v>81</v>
      </c>
      <c r="P12" s="217"/>
      <c r="Q12" s="131" t="s">
        <v>81</v>
      </c>
      <c r="R12" s="217"/>
      <c r="S12" s="131" t="s">
        <v>81</v>
      </c>
    </row>
    <row r="13" spans="1:19" s="211" customFormat="1" ht="6" customHeight="1" x14ac:dyDescent="0.3">
      <c r="A13" s="205"/>
      <c r="B13" s="206"/>
      <c r="C13" s="206"/>
      <c r="D13" s="210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</row>
    <row r="14" spans="1:19" s="211" customFormat="1" ht="15.9" customHeight="1" x14ac:dyDescent="0.3">
      <c r="A14" s="205" t="s">
        <v>197</v>
      </c>
      <c r="B14" s="227"/>
      <c r="C14" s="206"/>
      <c r="D14" s="210"/>
      <c r="E14" s="287">
        <v>373000</v>
      </c>
      <c r="F14" s="287"/>
      <c r="G14" s="287">
        <v>3680616</v>
      </c>
      <c r="H14" s="287"/>
      <c r="I14" s="287">
        <v>37300</v>
      </c>
      <c r="J14" s="287"/>
      <c r="K14" s="287">
        <v>14598557</v>
      </c>
      <c r="L14" s="287"/>
      <c r="M14" s="287">
        <v>-18383</v>
      </c>
      <c r="N14" s="287"/>
      <c r="O14" s="287">
        <v>0</v>
      </c>
      <c r="P14" s="287"/>
      <c r="Q14" s="287">
        <f>SUM(M14:O14)</f>
        <v>-18383</v>
      </c>
      <c r="R14" s="287"/>
      <c r="S14" s="287">
        <f>SUM(E14:K14,Q14)</f>
        <v>18671090</v>
      </c>
    </row>
    <row r="15" spans="1:19" s="211" customFormat="1" ht="6" customHeight="1" x14ac:dyDescent="0.3">
      <c r="A15" s="205"/>
      <c r="B15" s="227"/>
      <c r="C15" s="206"/>
      <c r="D15" s="210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</row>
    <row r="16" spans="1:19" s="211" customFormat="1" ht="15.9" customHeight="1" x14ac:dyDescent="0.3">
      <c r="A16" s="205" t="s">
        <v>112</v>
      </c>
      <c r="B16" s="227"/>
      <c r="C16" s="206"/>
      <c r="D16" s="210"/>
      <c r="E16" s="287"/>
      <c r="F16" s="290"/>
      <c r="G16" s="287"/>
      <c r="H16" s="290"/>
      <c r="I16" s="287"/>
      <c r="J16" s="290"/>
      <c r="K16" s="287"/>
      <c r="L16" s="290"/>
      <c r="M16" s="287"/>
      <c r="N16" s="290"/>
      <c r="O16" s="287"/>
      <c r="P16" s="290"/>
      <c r="Q16" s="287"/>
      <c r="R16" s="290"/>
      <c r="S16" s="287"/>
    </row>
    <row r="17" spans="1:19" s="211" customFormat="1" ht="15.9" customHeight="1" x14ac:dyDescent="0.3">
      <c r="A17" s="206" t="s">
        <v>88</v>
      </c>
      <c r="B17" s="206"/>
      <c r="C17" s="206"/>
      <c r="D17" s="210"/>
      <c r="E17" s="288">
        <v>0</v>
      </c>
      <c r="F17" s="286"/>
      <c r="G17" s="288">
        <v>0</v>
      </c>
      <c r="H17" s="286"/>
      <c r="I17" s="288">
        <v>0</v>
      </c>
      <c r="J17" s="286"/>
      <c r="K17" s="288">
        <v>1412811</v>
      </c>
      <c r="L17" s="286"/>
      <c r="M17" s="288">
        <v>0</v>
      </c>
      <c r="N17" s="286"/>
      <c r="O17" s="288">
        <v>0</v>
      </c>
      <c r="P17" s="286"/>
      <c r="Q17" s="288">
        <f>SUM(M17:O17)</f>
        <v>0</v>
      </c>
      <c r="R17" s="286"/>
      <c r="S17" s="289">
        <f>SUM(E17:K17,Q17)</f>
        <v>1412811</v>
      </c>
    </row>
    <row r="18" spans="1:19" s="211" customFormat="1" ht="6" customHeight="1" x14ac:dyDescent="0.3">
      <c r="A18" s="206"/>
      <c r="B18" s="206"/>
      <c r="C18" s="206"/>
      <c r="D18" s="210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</row>
    <row r="19" spans="1:19" s="211" customFormat="1" ht="15.9" customHeight="1" thickBot="1" x14ac:dyDescent="0.35">
      <c r="A19" s="205" t="s">
        <v>242</v>
      </c>
      <c r="B19" s="206"/>
      <c r="C19" s="206"/>
      <c r="D19" s="210"/>
      <c r="E19" s="291">
        <f>SUM(E14:E17)</f>
        <v>373000</v>
      </c>
      <c r="F19" s="286"/>
      <c r="G19" s="291">
        <f>SUM(G14:G17)</f>
        <v>3680616</v>
      </c>
      <c r="H19" s="286"/>
      <c r="I19" s="291">
        <f>SUM(I14:I17)</f>
        <v>37300</v>
      </c>
      <c r="J19" s="286"/>
      <c r="K19" s="291">
        <f>SUM(K14:K17)</f>
        <v>16011368</v>
      </c>
      <c r="L19" s="286"/>
      <c r="M19" s="291">
        <f>SUM(M14:M17)</f>
        <v>-18383</v>
      </c>
      <c r="N19" s="286"/>
      <c r="O19" s="291">
        <f>SUM(O14:O17)</f>
        <v>0</v>
      </c>
      <c r="P19" s="286"/>
      <c r="Q19" s="291">
        <f>SUM(Q14:Q17)</f>
        <v>-18383</v>
      </c>
      <c r="R19" s="286"/>
      <c r="S19" s="291">
        <f>SUM(S14:S17)</f>
        <v>20083901</v>
      </c>
    </row>
    <row r="20" spans="1:19" s="211" customFormat="1" ht="15.9" customHeight="1" thickTop="1" x14ac:dyDescent="0.3">
      <c r="A20" s="205"/>
      <c r="B20" s="206"/>
      <c r="C20" s="206"/>
      <c r="D20" s="212"/>
      <c r="E20" s="133"/>
      <c r="F20" s="226"/>
      <c r="G20" s="133"/>
      <c r="H20" s="209"/>
      <c r="I20" s="133"/>
      <c r="J20" s="225"/>
      <c r="K20" s="133"/>
      <c r="L20" s="209"/>
      <c r="M20" s="133"/>
      <c r="N20" s="209"/>
      <c r="O20" s="133"/>
      <c r="P20" s="209"/>
      <c r="Q20" s="133"/>
      <c r="R20" s="209"/>
      <c r="S20" s="133"/>
    </row>
    <row r="21" spans="1:19" s="211" customFormat="1" ht="15.9" customHeight="1" x14ac:dyDescent="0.3">
      <c r="A21" s="205"/>
      <c r="B21" s="206"/>
      <c r="C21" s="206"/>
      <c r="D21" s="210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</row>
    <row r="22" spans="1:19" s="211" customFormat="1" ht="15.9" customHeight="1" x14ac:dyDescent="0.3">
      <c r="A22" s="205" t="s">
        <v>244</v>
      </c>
      <c r="B22" s="227"/>
      <c r="C22" s="206"/>
      <c r="D22" s="210"/>
      <c r="E22" s="229">
        <v>373000</v>
      </c>
      <c r="F22" s="228"/>
      <c r="G22" s="229">
        <v>3680616</v>
      </c>
      <c r="H22" s="228"/>
      <c r="I22" s="229">
        <v>37300</v>
      </c>
      <c r="J22" s="228"/>
      <c r="K22" s="229">
        <v>16837417</v>
      </c>
      <c r="L22" s="228"/>
      <c r="M22" s="229">
        <v>-18383</v>
      </c>
      <c r="N22" s="228"/>
      <c r="O22" s="229">
        <v>276202</v>
      </c>
      <c r="P22" s="228"/>
      <c r="Q22" s="229">
        <f>SUM(M22:O22)</f>
        <v>257819</v>
      </c>
      <c r="R22" s="228"/>
      <c r="S22" s="229">
        <f>SUM(E22:K22,Q22)</f>
        <v>21186152</v>
      </c>
    </row>
    <row r="23" spans="1:19" s="211" customFormat="1" ht="6" customHeight="1" x14ac:dyDescent="0.3">
      <c r="A23" s="205"/>
      <c r="B23" s="227"/>
      <c r="C23" s="206"/>
      <c r="D23" s="210"/>
      <c r="E23" s="229"/>
      <c r="F23" s="228"/>
      <c r="G23" s="229"/>
      <c r="H23" s="228"/>
      <c r="I23" s="229"/>
      <c r="J23" s="228"/>
      <c r="K23" s="229"/>
      <c r="L23" s="228"/>
      <c r="M23" s="229"/>
      <c r="N23" s="228"/>
      <c r="O23" s="229"/>
      <c r="P23" s="228"/>
      <c r="Q23" s="229"/>
      <c r="R23" s="228"/>
      <c r="S23" s="229"/>
    </row>
    <row r="24" spans="1:19" s="211" customFormat="1" ht="15.9" customHeight="1" x14ac:dyDescent="0.3">
      <c r="A24" s="205" t="s">
        <v>112</v>
      </c>
      <c r="B24" s="227"/>
      <c r="C24" s="206"/>
      <c r="D24" s="210"/>
      <c r="E24" s="229"/>
      <c r="G24" s="229"/>
      <c r="I24" s="229"/>
      <c r="K24" s="229"/>
      <c r="M24" s="229"/>
      <c r="O24" s="229"/>
      <c r="Q24" s="229"/>
      <c r="S24" s="229"/>
    </row>
    <row r="25" spans="1:19" s="211" customFormat="1" ht="15.9" customHeight="1" x14ac:dyDescent="0.3">
      <c r="A25" s="206" t="s">
        <v>218</v>
      </c>
      <c r="B25" s="227"/>
      <c r="C25" s="206"/>
      <c r="D25" s="210"/>
      <c r="E25" s="229"/>
      <c r="G25" s="229"/>
      <c r="I25" s="229"/>
      <c r="K25" s="229"/>
      <c r="M25" s="229"/>
      <c r="O25" s="229"/>
      <c r="Q25" s="229"/>
      <c r="S25" s="229"/>
    </row>
    <row r="26" spans="1:19" s="211" customFormat="1" ht="15.9" customHeight="1" x14ac:dyDescent="0.3">
      <c r="A26" s="206"/>
      <c r="B26" s="206" t="s">
        <v>175</v>
      </c>
      <c r="C26" s="206"/>
      <c r="D26" s="210"/>
      <c r="E26" s="104">
        <v>0</v>
      </c>
      <c r="F26" s="151"/>
      <c r="G26" s="104">
        <v>0</v>
      </c>
      <c r="H26" s="151"/>
      <c r="I26" s="104">
        <v>0</v>
      </c>
      <c r="J26" s="151"/>
      <c r="K26" s="104">
        <v>1308574</v>
      </c>
      <c r="L26" s="151"/>
      <c r="M26" s="104">
        <v>0</v>
      </c>
      <c r="N26" s="151"/>
      <c r="O26" s="104">
        <v>-13973</v>
      </c>
      <c r="P26" s="151"/>
      <c r="Q26" s="104">
        <f>SUM(M26:O26)</f>
        <v>-13973</v>
      </c>
      <c r="R26" s="151"/>
      <c r="S26" s="230">
        <f>SUM(E26:K26,Q26)</f>
        <v>1294601</v>
      </c>
    </row>
    <row r="27" spans="1:19" s="211" customFormat="1" ht="6" customHeight="1" x14ac:dyDescent="0.3">
      <c r="A27" s="206"/>
      <c r="B27" s="206"/>
      <c r="C27" s="206"/>
      <c r="D27" s="210"/>
      <c r="E27" s="103"/>
      <c r="F27" s="151"/>
      <c r="G27" s="103"/>
      <c r="H27" s="151"/>
      <c r="I27" s="103"/>
      <c r="J27" s="151"/>
      <c r="K27" s="103"/>
      <c r="L27" s="151"/>
      <c r="M27" s="103"/>
      <c r="N27" s="151"/>
      <c r="O27" s="103"/>
      <c r="P27" s="151"/>
      <c r="Q27" s="103"/>
      <c r="R27" s="151"/>
      <c r="S27" s="103"/>
    </row>
    <row r="28" spans="1:19" s="211" customFormat="1" ht="15.9" customHeight="1" thickBot="1" x14ac:dyDescent="0.35">
      <c r="A28" s="205" t="s">
        <v>245</v>
      </c>
      <c r="B28" s="206"/>
      <c r="C28" s="206"/>
      <c r="D28" s="210"/>
      <c r="E28" s="231">
        <f>SUM(E22:E26)</f>
        <v>373000</v>
      </c>
      <c r="F28" s="151"/>
      <c r="G28" s="231">
        <f>SUM(G22:G26)</f>
        <v>3680616</v>
      </c>
      <c r="H28" s="151"/>
      <c r="I28" s="231">
        <f>SUM(I22:I26)</f>
        <v>37300</v>
      </c>
      <c r="J28" s="151"/>
      <c r="K28" s="231">
        <f>SUM(K22:K26)</f>
        <v>18145991</v>
      </c>
      <c r="L28" s="151"/>
      <c r="M28" s="231">
        <f>SUM(M22:M26)</f>
        <v>-18383</v>
      </c>
      <c r="N28" s="151"/>
      <c r="O28" s="231">
        <f>SUM(O22:O26)</f>
        <v>262229</v>
      </c>
      <c r="P28" s="151"/>
      <c r="Q28" s="231">
        <f>SUM(Q22:Q26)</f>
        <v>243846</v>
      </c>
      <c r="R28" s="151"/>
      <c r="S28" s="231">
        <f>SUM(S22:S26)</f>
        <v>22480753</v>
      </c>
    </row>
    <row r="29" spans="1:19" s="211" customFormat="1" ht="15.9" customHeight="1" thickTop="1" x14ac:dyDescent="0.3">
      <c r="A29" s="205"/>
      <c r="B29" s="206"/>
      <c r="C29" s="206"/>
      <c r="D29" s="212"/>
      <c r="E29" s="133"/>
      <c r="F29" s="226"/>
      <c r="G29" s="133"/>
      <c r="H29" s="209"/>
      <c r="I29" s="133"/>
      <c r="J29" s="225"/>
      <c r="K29" s="133"/>
      <c r="L29" s="209"/>
      <c r="M29" s="133"/>
      <c r="N29" s="209"/>
      <c r="O29" s="133"/>
      <c r="P29" s="209"/>
      <c r="Q29" s="133"/>
      <c r="R29" s="209"/>
      <c r="S29" s="133"/>
    </row>
    <row r="30" spans="1:19" s="211" customFormat="1" ht="15.9" customHeight="1" x14ac:dyDescent="0.3">
      <c r="A30" s="205"/>
      <c r="B30" s="206"/>
      <c r="C30" s="206"/>
      <c r="D30" s="212"/>
      <c r="E30" s="133"/>
      <c r="F30" s="226"/>
      <c r="G30" s="133"/>
      <c r="H30" s="209"/>
      <c r="I30" s="133"/>
      <c r="J30" s="225"/>
      <c r="K30" s="133"/>
      <c r="L30" s="209"/>
      <c r="M30" s="133"/>
      <c r="N30" s="209"/>
      <c r="O30" s="133"/>
      <c r="P30" s="209"/>
      <c r="Q30" s="133"/>
      <c r="R30" s="209"/>
      <c r="S30" s="133"/>
    </row>
    <row r="31" spans="1:19" s="211" customFormat="1" ht="15.9" customHeight="1" x14ac:dyDescent="0.3">
      <c r="A31" s="205"/>
      <c r="B31" s="206"/>
      <c r="C31" s="206"/>
      <c r="D31" s="212"/>
      <c r="E31" s="133"/>
      <c r="F31" s="226"/>
      <c r="G31" s="133"/>
      <c r="H31" s="209"/>
      <c r="I31" s="133"/>
      <c r="J31" s="225"/>
      <c r="K31" s="133"/>
      <c r="L31" s="209"/>
      <c r="M31" s="133"/>
      <c r="N31" s="209"/>
      <c r="O31" s="133"/>
      <c r="P31" s="209"/>
      <c r="Q31" s="133"/>
      <c r="R31" s="209"/>
      <c r="S31" s="133"/>
    </row>
    <row r="32" spans="1:19" s="211" customFormat="1" ht="15.9" customHeight="1" x14ac:dyDescent="0.3">
      <c r="A32" s="205"/>
      <c r="B32" s="206"/>
      <c r="C32" s="206"/>
      <c r="D32" s="212"/>
      <c r="E32" s="133"/>
      <c r="F32" s="226"/>
      <c r="G32" s="133"/>
      <c r="H32" s="209"/>
      <c r="I32" s="133"/>
      <c r="J32" s="225"/>
      <c r="K32" s="133"/>
      <c r="L32" s="209"/>
      <c r="M32" s="133"/>
      <c r="N32" s="209"/>
      <c r="O32" s="133"/>
      <c r="P32" s="209"/>
      <c r="Q32" s="133"/>
      <c r="R32" s="209"/>
      <c r="S32" s="133"/>
    </row>
    <row r="33" spans="1:19" s="211" customFormat="1" ht="15.9" customHeight="1" x14ac:dyDescent="0.3">
      <c r="A33" s="205"/>
      <c r="B33" s="206"/>
      <c r="C33" s="206"/>
      <c r="D33" s="212"/>
      <c r="E33" s="133"/>
      <c r="F33" s="226"/>
      <c r="G33" s="133"/>
      <c r="H33" s="209"/>
      <c r="I33" s="133"/>
      <c r="J33" s="225"/>
      <c r="K33" s="133"/>
      <c r="L33" s="209"/>
      <c r="M33" s="133"/>
      <c r="N33" s="209"/>
      <c r="O33" s="133"/>
      <c r="P33" s="209"/>
      <c r="Q33" s="133"/>
      <c r="R33" s="209"/>
      <c r="S33" s="133"/>
    </row>
    <row r="34" spans="1:19" s="211" customFormat="1" ht="15.9" customHeight="1" x14ac:dyDescent="0.3">
      <c r="A34" s="205"/>
      <c r="B34" s="206"/>
      <c r="C34" s="206"/>
      <c r="D34" s="212"/>
      <c r="E34" s="133"/>
      <c r="F34" s="226"/>
      <c r="G34" s="133"/>
      <c r="H34" s="209"/>
      <c r="I34" s="133"/>
      <c r="J34" s="225"/>
      <c r="K34" s="133"/>
      <c r="L34" s="209"/>
      <c r="M34" s="133"/>
      <c r="N34" s="209"/>
      <c r="O34" s="133"/>
      <c r="P34" s="209"/>
      <c r="Q34" s="133"/>
      <c r="R34" s="209"/>
      <c r="S34" s="133"/>
    </row>
    <row r="35" spans="1:19" s="211" customFormat="1" ht="15.9" customHeight="1" x14ac:dyDescent="0.3">
      <c r="A35" s="205"/>
      <c r="B35" s="206"/>
      <c r="C35" s="206"/>
      <c r="D35" s="212"/>
      <c r="E35" s="133"/>
      <c r="F35" s="226"/>
      <c r="G35" s="133"/>
      <c r="H35" s="209"/>
      <c r="I35" s="133"/>
      <c r="J35" s="225"/>
      <c r="K35" s="133"/>
      <c r="L35" s="209"/>
      <c r="M35" s="133"/>
      <c r="N35" s="209"/>
      <c r="O35" s="133"/>
      <c r="P35" s="209"/>
      <c r="Q35" s="133"/>
      <c r="R35" s="209"/>
      <c r="S35" s="133"/>
    </row>
    <row r="36" spans="1:19" s="211" customFormat="1" ht="15.9" customHeight="1" x14ac:dyDescent="0.3">
      <c r="A36" s="205"/>
      <c r="B36" s="206"/>
      <c r="C36" s="206"/>
      <c r="D36" s="212"/>
      <c r="E36" s="133"/>
      <c r="F36" s="226"/>
      <c r="G36" s="133"/>
      <c r="H36" s="209"/>
      <c r="I36" s="133"/>
      <c r="J36" s="225"/>
      <c r="K36" s="133"/>
      <c r="L36" s="209"/>
      <c r="M36" s="133"/>
      <c r="N36" s="209"/>
      <c r="O36" s="133"/>
      <c r="P36" s="209"/>
      <c r="Q36" s="133"/>
      <c r="R36" s="209"/>
      <c r="S36" s="133"/>
    </row>
    <row r="37" spans="1:19" s="211" customFormat="1" ht="15.9" customHeight="1" x14ac:dyDescent="0.3">
      <c r="A37" s="205"/>
      <c r="B37" s="206"/>
      <c r="C37" s="206"/>
      <c r="D37" s="212"/>
      <c r="E37" s="133"/>
      <c r="F37" s="226"/>
      <c r="G37" s="133"/>
      <c r="H37" s="209"/>
      <c r="I37" s="133"/>
      <c r="J37" s="225"/>
      <c r="K37" s="133"/>
      <c r="L37" s="209"/>
      <c r="M37" s="133"/>
      <c r="N37" s="209"/>
      <c r="O37" s="133"/>
      <c r="P37" s="209"/>
      <c r="Q37" s="133"/>
      <c r="R37" s="209"/>
      <c r="S37" s="133"/>
    </row>
    <row r="38" spans="1:19" s="211" customFormat="1" ht="15.9" customHeight="1" x14ac:dyDescent="0.3">
      <c r="A38" s="205"/>
      <c r="B38" s="206"/>
      <c r="C38" s="206"/>
      <c r="D38" s="212"/>
      <c r="E38" s="133"/>
      <c r="F38" s="226"/>
      <c r="G38" s="133"/>
      <c r="H38" s="209"/>
      <c r="I38" s="133"/>
      <c r="J38" s="225"/>
      <c r="K38" s="133"/>
      <c r="L38" s="209"/>
      <c r="M38" s="133"/>
      <c r="N38" s="209"/>
      <c r="O38" s="133"/>
      <c r="P38" s="209"/>
      <c r="Q38" s="133"/>
      <c r="R38" s="209"/>
      <c r="S38" s="133"/>
    </row>
    <row r="39" spans="1:19" s="211" customFormat="1" ht="15.9" customHeight="1" x14ac:dyDescent="0.3">
      <c r="A39" s="205"/>
      <c r="B39" s="206"/>
      <c r="C39" s="206"/>
      <c r="D39" s="212"/>
      <c r="E39" s="133"/>
      <c r="F39" s="226"/>
      <c r="G39" s="133"/>
      <c r="H39" s="209"/>
      <c r="I39" s="133"/>
      <c r="J39" s="225"/>
      <c r="K39" s="133"/>
      <c r="L39" s="209"/>
      <c r="M39" s="133"/>
      <c r="N39" s="209"/>
      <c r="O39" s="133"/>
      <c r="P39" s="209"/>
      <c r="Q39" s="133"/>
      <c r="R39" s="209"/>
      <c r="S39" s="133"/>
    </row>
    <row r="40" spans="1:19" s="211" customFormat="1" ht="4.5" customHeight="1" x14ac:dyDescent="0.3">
      <c r="A40" s="205"/>
      <c r="B40" s="206"/>
      <c r="C40" s="206"/>
      <c r="D40" s="212"/>
      <c r="E40" s="133"/>
      <c r="F40" s="226"/>
      <c r="G40" s="133"/>
      <c r="H40" s="209"/>
      <c r="I40" s="133"/>
      <c r="J40" s="225"/>
      <c r="K40" s="133"/>
      <c r="L40" s="209"/>
      <c r="M40" s="133"/>
      <c r="N40" s="209"/>
      <c r="O40" s="133"/>
      <c r="P40" s="209"/>
      <c r="Q40" s="133"/>
      <c r="R40" s="209"/>
      <c r="S40" s="133"/>
    </row>
    <row r="41" spans="1:19" s="211" customFormat="1" ht="21.9" customHeight="1" x14ac:dyDescent="0.3">
      <c r="A41" s="316" t="str">
        <f>'2-4'!A57</f>
        <v>The accompanying condensed notes to the interim financial information on pages 12 to 39 are an integral part of this interim financial information.</v>
      </c>
      <c r="B41" s="316"/>
      <c r="C41" s="316"/>
      <c r="D41" s="316"/>
      <c r="E41" s="316"/>
      <c r="F41" s="316"/>
      <c r="G41" s="316"/>
      <c r="H41" s="316"/>
      <c r="I41" s="316"/>
      <c r="J41" s="316"/>
      <c r="K41" s="316"/>
      <c r="L41" s="316"/>
      <c r="M41" s="316"/>
      <c r="N41" s="316"/>
      <c r="O41" s="316"/>
      <c r="P41" s="316"/>
      <c r="Q41" s="316"/>
      <c r="R41" s="316"/>
      <c r="S41" s="316"/>
    </row>
  </sheetData>
  <mergeCells count="4">
    <mergeCell ref="M7:Q7"/>
    <mergeCell ref="M8:O8"/>
    <mergeCell ref="I10:K10"/>
    <mergeCell ref="A41:S41"/>
  </mergeCells>
  <pageMargins left="0.5" right="0.5" top="0.5" bottom="0.6" header="0.49" footer="0.4"/>
  <pageSetup paperSize="9" scale="92" firstPageNumber="8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CC"/>
  </sheetPr>
  <dimension ref="A1:XFD162"/>
  <sheetViews>
    <sheetView tabSelected="1" topLeftCell="A79" zoomScaleNormal="100" zoomScaleSheetLayoutView="85" workbookViewId="0">
      <selection activeCell="C93" sqref="C93"/>
    </sheetView>
  </sheetViews>
  <sheetFormatPr defaultColWidth="9.44140625" defaultRowHeight="16.5" customHeight="1" x14ac:dyDescent="0.3"/>
  <cols>
    <col min="1" max="1" width="1.5546875" style="21" customWidth="1"/>
    <col min="2" max="2" width="1.44140625" style="21" customWidth="1"/>
    <col min="3" max="3" width="48.88671875" style="21" customWidth="1"/>
    <col min="4" max="4" width="5.44140625" style="10" bestFit="1" customWidth="1"/>
    <col min="5" max="5" width="0.5546875" style="21" customWidth="1"/>
    <col min="6" max="6" width="10.5546875" style="11" customWidth="1"/>
    <col min="7" max="7" width="0.5546875" style="21" customWidth="1"/>
    <col min="8" max="8" width="10.5546875" style="11" customWidth="1"/>
    <col min="9" max="9" width="0.5546875" style="10" customWidth="1"/>
    <col min="10" max="10" width="10.5546875" style="11" customWidth="1"/>
    <col min="11" max="11" width="0.5546875" style="21" customWidth="1"/>
    <col min="12" max="12" width="10.5546875" style="11" customWidth="1"/>
    <col min="13" max="16384" width="9.44140625" style="24"/>
  </cols>
  <sheetData>
    <row r="1" spans="1:12" ht="16.5" customHeight="1" x14ac:dyDescent="0.3">
      <c r="A1" s="19" t="s">
        <v>58</v>
      </c>
      <c r="B1" s="19"/>
      <c r="C1" s="19"/>
      <c r="D1" s="20"/>
      <c r="G1" s="22"/>
      <c r="I1" s="23"/>
      <c r="K1" s="22"/>
      <c r="L1" s="157" t="s">
        <v>54</v>
      </c>
    </row>
    <row r="2" spans="1:12" ht="16.5" customHeight="1" x14ac:dyDescent="0.3">
      <c r="A2" s="19" t="s">
        <v>48</v>
      </c>
      <c r="B2" s="19"/>
      <c r="C2" s="19"/>
      <c r="D2" s="20"/>
      <c r="G2" s="22"/>
      <c r="I2" s="23"/>
      <c r="K2" s="22"/>
      <c r="L2" s="25"/>
    </row>
    <row r="3" spans="1:12" ht="16.5" customHeight="1" x14ac:dyDescent="0.3">
      <c r="A3" s="26" t="str">
        <f>'5-6 (3m)'!A3</f>
        <v>For the three-month period ended 31 March 2021</v>
      </c>
      <c r="B3" s="26"/>
      <c r="C3" s="26"/>
      <c r="D3" s="27"/>
      <c r="E3" s="28"/>
      <c r="F3" s="29"/>
      <c r="G3" s="30"/>
      <c r="H3" s="29"/>
      <c r="I3" s="31"/>
      <c r="J3" s="29"/>
      <c r="K3" s="30"/>
      <c r="L3" s="29"/>
    </row>
    <row r="4" spans="1:12" ht="16.5" customHeight="1" x14ac:dyDescent="0.3">
      <c r="G4" s="22"/>
      <c r="I4" s="23"/>
      <c r="K4" s="22"/>
    </row>
    <row r="5" spans="1:12" ht="16.5" customHeight="1" x14ac:dyDescent="0.3">
      <c r="G5" s="22"/>
      <c r="I5" s="23"/>
      <c r="K5" s="22"/>
    </row>
    <row r="6" spans="1:12" s="64" customFormat="1" ht="16.5" customHeight="1" x14ac:dyDescent="0.3">
      <c r="A6" s="62"/>
      <c r="B6" s="62"/>
      <c r="C6" s="81"/>
      <c r="D6" s="60"/>
      <c r="E6" s="62"/>
      <c r="F6" s="118"/>
      <c r="G6" s="117"/>
      <c r="H6" s="120" t="s">
        <v>46</v>
      </c>
      <c r="I6" s="116"/>
      <c r="J6" s="118"/>
      <c r="K6" s="117"/>
      <c r="L6" s="120" t="s">
        <v>101</v>
      </c>
    </row>
    <row r="7" spans="1:12" s="64" customFormat="1" ht="16.5" customHeight="1" x14ac:dyDescent="0.3">
      <c r="B7" s="62"/>
      <c r="C7" s="101"/>
      <c r="D7" s="60"/>
      <c r="E7" s="65"/>
      <c r="F7" s="122"/>
      <c r="G7" s="123"/>
      <c r="H7" s="124" t="s">
        <v>133</v>
      </c>
      <c r="I7" s="125"/>
      <c r="J7" s="122"/>
      <c r="K7" s="123"/>
      <c r="L7" s="124" t="s">
        <v>133</v>
      </c>
    </row>
    <row r="8" spans="1:12" s="64" customFormat="1" ht="16.5" customHeight="1" x14ac:dyDescent="0.3">
      <c r="A8" s="62"/>
      <c r="B8" s="62"/>
      <c r="C8" s="62"/>
      <c r="D8" s="60"/>
      <c r="E8" s="65"/>
      <c r="F8" s="234" t="s">
        <v>246</v>
      </c>
      <c r="G8" s="235"/>
      <c r="H8" s="236" t="s">
        <v>198</v>
      </c>
      <c r="I8" s="235"/>
      <c r="J8" s="234" t="s">
        <v>246</v>
      </c>
      <c r="K8" s="235"/>
      <c r="L8" s="236" t="s">
        <v>198</v>
      </c>
    </row>
    <row r="9" spans="1:12" s="64" customFormat="1" ht="16.5" customHeight="1" x14ac:dyDescent="0.3">
      <c r="A9" s="62"/>
      <c r="B9" s="62"/>
      <c r="C9" s="62"/>
      <c r="D9" s="237" t="s">
        <v>2</v>
      </c>
      <c r="E9" s="65"/>
      <c r="F9" s="238" t="s">
        <v>81</v>
      </c>
      <c r="G9" s="235"/>
      <c r="H9" s="238" t="s">
        <v>81</v>
      </c>
      <c r="I9" s="235"/>
      <c r="J9" s="238" t="s">
        <v>81</v>
      </c>
      <c r="K9" s="235"/>
      <c r="L9" s="238" t="s">
        <v>81</v>
      </c>
    </row>
    <row r="10" spans="1:12" s="64" customFormat="1" ht="16.5" customHeight="1" x14ac:dyDescent="0.3">
      <c r="A10" s="65" t="s">
        <v>29</v>
      </c>
      <c r="B10" s="62"/>
      <c r="C10" s="62"/>
      <c r="D10" s="60"/>
      <c r="E10" s="62"/>
      <c r="F10" s="77"/>
      <c r="G10" s="83"/>
      <c r="H10" s="61"/>
      <c r="I10" s="84"/>
      <c r="J10" s="77"/>
      <c r="K10" s="83"/>
      <c r="L10" s="61"/>
    </row>
    <row r="11" spans="1:12" s="64" customFormat="1" ht="16.5" customHeight="1" x14ac:dyDescent="0.3">
      <c r="A11" s="62" t="s">
        <v>30</v>
      </c>
      <c r="B11" s="62"/>
      <c r="C11" s="62"/>
      <c r="D11" s="60"/>
      <c r="E11" s="62"/>
      <c r="F11" s="93">
        <f>'5-6 (3m)'!F30</f>
        <v>1398350</v>
      </c>
      <c r="G11" s="79"/>
      <c r="H11" s="78">
        <f>'5-6 (3m)'!H30</f>
        <v>1417394</v>
      </c>
      <c r="I11" s="79"/>
      <c r="J11" s="93">
        <f>'5-6 (3m)'!J30</f>
        <v>1316010</v>
      </c>
      <c r="K11" s="80"/>
      <c r="L11" s="78">
        <f>'5-6 (3m)'!L30</f>
        <v>1412811</v>
      </c>
    </row>
    <row r="12" spans="1:12" s="64" customFormat="1" ht="16.5" customHeight="1" x14ac:dyDescent="0.3">
      <c r="A12" s="62" t="s">
        <v>49</v>
      </c>
      <c r="B12" s="62"/>
      <c r="C12" s="62"/>
      <c r="D12" s="60"/>
      <c r="E12" s="62"/>
      <c r="F12" s="93"/>
      <c r="G12" s="79"/>
      <c r="H12" s="78"/>
      <c r="I12" s="80"/>
      <c r="J12" s="93"/>
      <c r="K12" s="79"/>
      <c r="L12" s="78"/>
    </row>
    <row r="13" spans="1:12" s="64" customFormat="1" ht="16.5" customHeight="1" x14ac:dyDescent="0.3">
      <c r="A13" s="62"/>
      <c r="B13" s="62" t="s">
        <v>237</v>
      </c>
      <c r="C13" s="62"/>
      <c r="D13" s="60"/>
      <c r="E13" s="62"/>
      <c r="F13" s="93"/>
      <c r="G13" s="79"/>
      <c r="H13" s="78"/>
      <c r="I13" s="80"/>
      <c r="J13" s="93"/>
      <c r="K13" s="79"/>
      <c r="L13" s="78"/>
    </row>
    <row r="14" spans="1:12" s="64" customFormat="1" ht="16.5" customHeight="1" x14ac:dyDescent="0.3">
      <c r="A14" s="62" t="s">
        <v>0</v>
      </c>
      <c r="B14" s="81" t="s">
        <v>43</v>
      </c>
      <c r="C14" s="62"/>
      <c r="D14" s="60"/>
      <c r="E14" s="62"/>
      <c r="F14" s="93">
        <v>690722</v>
      </c>
      <c r="G14" s="79"/>
      <c r="H14" s="78">
        <v>580066</v>
      </c>
      <c r="I14" s="79"/>
      <c r="J14" s="292">
        <v>24322</v>
      </c>
      <c r="K14" s="80"/>
      <c r="L14" s="78">
        <v>28800</v>
      </c>
    </row>
    <row r="15" spans="1:12" s="64" customFormat="1" ht="16.5" customHeight="1" x14ac:dyDescent="0.3">
      <c r="A15" s="62"/>
      <c r="B15" s="81" t="s">
        <v>248</v>
      </c>
      <c r="C15" s="62"/>
      <c r="D15" s="60"/>
      <c r="E15" s="62"/>
      <c r="F15" s="93">
        <v>522</v>
      </c>
      <c r="G15" s="79"/>
      <c r="H15" s="78">
        <v>1083</v>
      </c>
      <c r="I15" s="79"/>
      <c r="J15" s="292">
        <v>0</v>
      </c>
      <c r="K15" s="80"/>
      <c r="L15" s="78">
        <v>0</v>
      </c>
    </row>
    <row r="16" spans="1:12" s="64" customFormat="1" ht="16.5" customHeight="1" x14ac:dyDescent="0.3">
      <c r="A16" s="62"/>
      <c r="B16" s="81" t="s">
        <v>206</v>
      </c>
      <c r="C16" s="62"/>
      <c r="D16" s="60"/>
      <c r="E16" s="62"/>
      <c r="F16" s="93">
        <v>-5480</v>
      </c>
      <c r="G16" s="79"/>
      <c r="H16" s="78">
        <v>-24250</v>
      </c>
      <c r="I16" s="79"/>
      <c r="J16" s="292">
        <v>0</v>
      </c>
      <c r="K16" s="80"/>
      <c r="L16" s="78">
        <v>0</v>
      </c>
    </row>
    <row r="17" spans="1:12" s="64" customFormat="1" ht="16.5" customHeight="1" x14ac:dyDescent="0.3">
      <c r="A17" s="62"/>
      <c r="B17" s="81" t="s">
        <v>31</v>
      </c>
      <c r="C17" s="62"/>
      <c r="D17" s="60"/>
      <c r="E17" s="62"/>
      <c r="F17" s="93">
        <v>-800</v>
      </c>
      <c r="G17" s="79"/>
      <c r="H17" s="78">
        <v>-2692</v>
      </c>
      <c r="I17" s="79"/>
      <c r="J17" s="292">
        <v>-91618</v>
      </c>
      <c r="K17" s="80"/>
      <c r="L17" s="78">
        <v>-117034</v>
      </c>
    </row>
    <row r="18" spans="1:12" s="64" customFormat="1" ht="16.5" customHeight="1" x14ac:dyDescent="0.3">
      <c r="A18" s="62"/>
      <c r="B18" s="81" t="s">
        <v>102</v>
      </c>
      <c r="C18" s="62"/>
      <c r="D18" s="82">
        <v>10.199999999999999</v>
      </c>
      <c r="E18" s="62"/>
      <c r="F18" s="93">
        <v>0</v>
      </c>
      <c r="G18" s="79"/>
      <c r="H18" s="78">
        <v>0</v>
      </c>
      <c r="I18" s="79"/>
      <c r="J18" s="93">
        <v>-1406978</v>
      </c>
      <c r="K18" s="80"/>
      <c r="L18" s="78">
        <v>-1511204</v>
      </c>
    </row>
    <row r="19" spans="1:12" s="64" customFormat="1" ht="16.5" customHeight="1" x14ac:dyDescent="0.3">
      <c r="A19" s="62"/>
      <c r="B19" s="81" t="s">
        <v>89</v>
      </c>
      <c r="C19" s="62"/>
      <c r="D19" s="60"/>
      <c r="E19" s="62"/>
      <c r="F19" s="93">
        <v>390616</v>
      </c>
      <c r="G19" s="79"/>
      <c r="H19" s="78">
        <v>432803</v>
      </c>
      <c r="I19" s="79"/>
      <c r="J19" s="93">
        <v>209097</v>
      </c>
      <c r="K19" s="80"/>
      <c r="L19" s="78">
        <v>215834</v>
      </c>
    </row>
    <row r="20" spans="1:12" s="64" customFormat="1" ht="16.5" customHeight="1" x14ac:dyDescent="0.3">
      <c r="A20" s="62"/>
      <c r="B20" s="81" t="s">
        <v>78</v>
      </c>
      <c r="C20" s="62"/>
      <c r="D20" s="60"/>
      <c r="E20" s="62"/>
      <c r="F20" s="93">
        <v>3988</v>
      </c>
      <c r="G20" s="79"/>
      <c r="H20" s="78">
        <v>2523</v>
      </c>
      <c r="I20" s="79"/>
      <c r="J20" s="93">
        <v>2968</v>
      </c>
      <c r="K20" s="80"/>
      <c r="L20" s="78">
        <v>2051</v>
      </c>
    </row>
    <row r="21" spans="1:12" s="64" customFormat="1" ht="16.5" customHeight="1" x14ac:dyDescent="0.3">
      <c r="A21" s="62"/>
      <c r="B21" s="81" t="s">
        <v>240</v>
      </c>
      <c r="C21" s="62"/>
      <c r="D21" s="60"/>
      <c r="E21" s="62"/>
      <c r="F21" s="93"/>
      <c r="G21" s="79"/>
      <c r="H21" s="78"/>
      <c r="I21" s="79"/>
      <c r="J21" s="77"/>
      <c r="K21" s="80"/>
      <c r="L21" s="61"/>
    </row>
    <row r="22" spans="1:12" s="64" customFormat="1" ht="16.5" customHeight="1" x14ac:dyDescent="0.3">
      <c r="A22" s="62"/>
      <c r="C22" s="81" t="s">
        <v>239</v>
      </c>
      <c r="D22" s="82"/>
      <c r="E22" s="62"/>
      <c r="F22" s="77">
        <v>25275</v>
      </c>
      <c r="G22" s="79"/>
      <c r="H22" s="61">
        <v>13872</v>
      </c>
      <c r="J22" s="77">
        <v>0</v>
      </c>
      <c r="L22" s="61">
        <v>0</v>
      </c>
    </row>
    <row r="23" spans="1:12" s="64" customFormat="1" ht="16.5" customHeight="1" x14ac:dyDescent="0.3">
      <c r="A23" s="62"/>
      <c r="B23" s="81" t="s">
        <v>251</v>
      </c>
      <c r="C23" s="62"/>
      <c r="D23" s="60"/>
      <c r="E23" s="62"/>
      <c r="F23" s="77">
        <v>0</v>
      </c>
      <c r="G23" s="79"/>
      <c r="H23" s="61">
        <v>-2315</v>
      </c>
      <c r="I23" s="60"/>
      <c r="J23" s="77">
        <v>0</v>
      </c>
      <c r="K23" s="80"/>
      <c r="L23" s="61">
        <v>0</v>
      </c>
    </row>
    <row r="24" spans="1:12" s="64" customFormat="1" ht="16.5" customHeight="1" x14ac:dyDescent="0.3">
      <c r="A24" s="62"/>
      <c r="B24" s="81" t="s">
        <v>227</v>
      </c>
      <c r="C24" s="62"/>
      <c r="D24" s="60"/>
      <c r="E24" s="62"/>
      <c r="F24" s="93">
        <v>677</v>
      </c>
      <c r="G24" s="79"/>
      <c r="H24" s="78">
        <v>0</v>
      </c>
      <c r="I24" s="60"/>
      <c r="J24" s="77">
        <v>0</v>
      </c>
      <c r="K24" s="62"/>
      <c r="L24" s="61">
        <v>0</v>
      </c>
    </row>
    <row r="25" spans="1:12" s="64" customFormat="1" ht="16.5" customHeight="1" x14ac:dyDescent="0.3">
      <c r="A25" s="62"/>
      <c r="B25" s="81" t="s">
        <v>250</v>
      </c>
      <c r="C25" s="62"/>
      <c r="D25" s="60"/>
      <c r="E25" s="62"/>
      <c r="F25" s="93">
        <v>936</v>
      </c>
      <c r="G25" s="79"/>
      <c r="H25" s="78">
        <v>0</v>
      </c>
      <c r="I25" s="60"/>
      <c r="J25" s="77">
        <v>936</v>
      </c>
      <c r="K25" s="62"/>
      <c r="L25" s="61">
        <v>0</v>
      </c>
    </row>
    <row r="26" spans="1:12" s="64" customFormat="1" ht="16.5" customHeight="1" x14ac:dyDescent="0.3">
      <c r="A26" s="62"/>
      <c r="B26" s="81" t="s">
        <v>265</v>
      </c>
      <c r="C26" s="62"/>
      <c r="D26" s="60"/>
      <c r="E26" s="62"/>
      <c r="F26" s="292">
        <v>-3096</v>
      </c>
      <c r="G26" s="79"/>
      <c r="H26" s="78">
        <v>4184</v>
      </c>
      <c r="I26" s="60"/>
      <c r="J26" s="77">
        <v>0</v>
      </c>
      <c r="K26" s="62"/>
      <c r="L26" s="61">
        <v>0</v>
      </c>
    </row>
    <row r="27" spans="1:12" s="64" customFormat="1" ht="16.5" customHeight="1" x14ac:dyDescent="0.3">
      <c r="A27" s="62"/>
      <c r="B27" s="81" t="s">
        <v>122</v>
      </c>
      <c r="C27" s="62"/>
      <c r="D27" s="60"/>
      <c r="E27" s="62"/>
      <c r="F27" s="93">
        <v>60</v>
      </c>
      <c r="G27" s="79"/>
      <c r="H27" s="78">
        <v>-4216</v>
      </c>
      <c r="I27" s="79"/>
      <c r="J27" s="93">
        <v>-27367</v>
      </c>
      <c r="K27" s="80"/>
      <c r="L27" s="78">
        <v>-34958</v>
      </c>
    </row>
    <row r="28" spans="1:12" s="64" customFormat="1" ht="16.5" customHeight="1" x14ac:dyDescent="0.3">
      <c r="A28" s="62"/>
      <c r="B28" s="81" t="s">
        <v>136</v>
      </c>
      <c r="C28" s="62"/>
      <c r="D28" s="60"/>
      <c r="E28" s="62"/>
      <c r="F28" s="93"/>
      <c r="G28" s="79"/>
      <c r="H28" s="78"/>
      <c r="I28" s="79"/>
      <c r="J28" s="93"/>
      <c r="K28" s="80"/>
      <c r="L28" s="78"/>
    </row>
    <row r="29" spans="1:12" s="64" customFormat="1" ht="16.5" customHeight="1" x14ac:dyDescent="0.3">
      <c r="A29" s="62"/>
      <c r="B29" s="81"/>
      <c r="C29" s="62" t="s">
        <v>137</v>
      </c>
      <c r="D29" s="82">
        <v>19.600000000000001</v>
      </c>
      <c r="E29" s="62"/>
      <c r="F29" s="94">
        <v>0</v>
      </c>
      <c r="G29" s="79"/>
      <c r="H29" s="66">
        <v>0</v>
      </c>
      <c r="I29" s="79"/>
      <c r="J29" s="94">
        <v>-14241</v>
      </c>
      <c r="K29" s="80"/>
      <c r="L29" s="66">
        <v>-14080</v>
      </c>
    </row>
    <row r="30" spans="1:12" s="64" customFormat="1" ht="16.5" customHeight="1" x14ac:dyDescent="0.3">
      <c r="A30" s="62"/>
      <c r="B30" s="81"/>
      <c r="C30" s="62"/>
      <c r="D30" s="60"/>
      <c r="E30" s="62"/>
      <c r="F30" s="77"/>
      <c r="G30" s="80"/>
      <c r="H30" s="61"/>
      <c r="I30" s="80"/>
      <c r="J30" s="77"/>
      <c r="K30" s="80"/>
      <c r="L30" s="61"/>
    </row>
    <row r="31" spans="1:12" s="64" customFormat="1" ht="16.5" customHeight="1" x14ac:dyDescent="0.3">
      <c r="B31" s="62" t="s">
        <v>231</v>
      </c>
      <c r="C31" s="62"/>
      <c r="D31" s="60"/>
      <c r="E31" s="62"/>
      <c r="F31" s="77">
        <f>SUM(F11:F29)</f>
        <v>2501770</v>
      </c>
      <c r="G31" s="83"/>
      <c r="H31" s="61">
        <f>SUM(H11:H29)</f>
        <v>2418452</v>
      </c>
      <c r="I31" s="83"/>
      <c r="J31" s="77">
        <f>SUM(J11:J29)</f>
        <v>13129</v>
      </c>
      <c r="K31" s="84"/>
      <c r="L31" s="61">
        <f>SUM(L11:L29)</f>
        <v>-17780</v>
      </c>
    </row>
    <row r="32" spans="1:12" s="64" customFormat="1" ht="16.5" customHeight="1" x14ac:dyDescent="0.3">
      <c r="A32" s="62"/>
      <c r="B32" s="62" t="s">
        <v>44</v>
      </c>
      <c r="C32" s="62"/>
      <c r="D32" s="67"/>
      <c r="E32" s="65"/>
      <c r="F32" s="96"/>
      <c r="G32" s="71"/>
      <c r="H32" s="85"/>
      <c r="I32" s="86"/>
      <c r="J32" s="96"/>
      <c r="K32" s="71"/>
      <c r="L32" s="85"/>
    </row>
    <row r="33" spans="1:12" s="64" customFormat="1" ht="16.5" customHeight="1" x14ac:dyDescent="0.3">
      <c r="A33" s="62"/>
      <c r="C33" s="81" t="s">
        <v>63</v>
      </c>
      <c r="D33" s="67"/>
      <c r="E33" s="65"/>
      <c r="F33" s="76">
        <v>293932</v>
      </c>
      <c r="G33" s="71"/>
      <c r="H33" s="73">
        <v>51192</v>
      </c>
      <c r="I33" s="71"/>
      <c r="J33" s="76">
        <v>-29460</v>
      </c>
      <c r="K33" s="86"/>
      <c r="L33" s="73">
        <v>-195282</v>
      </c>
    </row>
    <row r="34" spans="1:12" s="64" customFormat="1" ht="16.5" customHeight="1" x14ac:dyDescent="0.3">
      <c r="A34" s="62"/>
      <c r="C34" s="81" t="s">
        <v>92</v>
      </c>
      <c r="D34" s="67"/>
      <c r="E34" s="65"/>
      <c r="F34" s="76">
        <v>-35269</v>
      </c>
      <c r="G34" s="71"/>
      <c r="H34" s="73">
        <v>81949</v>
      </c>
      <c r="I34" s="71"/>
      <c r="J34" s="76">
        <v>-22843</v>
      </c>
      <c r="K34" s="86"/>
      <c r="L34" s="73">
        <v>-14321</v>
      </c>
    </row>
    <row r="35" spans="1:12" s="64" customFormat="1" ht="16.5" customHeight="1" x14ac:dyDescent="0.3">
      <c r="A35" s="62"/>
      <c r="C35" s="81" t="s">
        <v>32</v>
      </c>
      <c r="D35" s="67"/>
      <c r="E35" s="65"/>
      <c r="F35" s="76">
        <v>-173817</v>
      </c>
      <c r="G35" s="71"/>
      <c r="H35" s="73">
        <v>12731</v>
      </c>
      <c r="I35" s="71"/>
      <c r="J35" s="76">
        <v>40339</v>
      </c>
      <c r="K35" s="86"/>
      <c r="L35" s="73">
        <v>2642</v>
      </c>
    </row>
    <row r="36" spans="1:12" s="64" customFormat="1" ht="16.5" customHeight="1" x14ac:dyDescent="0.3">
      <c r="A36" s="62"/>
      <c r="C36" s="81" t="s">
        <v>79</v>
      </c>
      <c r="D36" s="67"/>
      <c r="E36" s="65"/>
      <c r="F36" s="76">
        <v>13403</v>
      </c>
      <c r="G36" s="71"/>
      <c r="H36" s="73">
        <v>-45227</v>
      </c>
      <c r="I36" s="71"/>
      <c r="J36" s="76">
        <v>5201</v>
      </c>
      <c r="K36" s="86"/>
      <c r="L36" s="73">
        <v>1956</v>
      </c>
    </row>
    <row r="37" spans="1:12" s="64" customFormat="1" ht="16.5" customHeight="1" x14ac:dyDescent="0.3">
      <c r="A37" s="62"/>
      <c r="C37" s="81" t="s">
        <v>64</v>
      </c>
      <c r="D37" s="67"/>
      <c r="E37" s="65"/>
      <c r="F37" s="76">
        <v>-68082</v>
      </c>
      <c r="G37" s="71"/>
      <c r="H37" s="73">
        <v>49928</v>
      </c>
      <c r="I37" s="71"/>
      <c r="J37" s="76">
        <v>-31892</v>
      </c>
      <c r="K37" s="86"/>
      <c r="L37" s="73">
        <v>69062</v>
      </c>
    </row>
    <row r="38" spans="1:12" s="64" customFormat="1" ht="16.5" customHeight="1" x14ac:dyDescent="0.3">
      <c r="A38" s="62"/>
      <c r="C38" s="81" t="s">
        <v>93</v>
      </c>
      <c r="D38" s="67"/>
      <c r="E38" s="65"/>
      <c r="F38" s="76">
        <v>30423</v>
      </c>
      <c r="G38" s="71"/>
      <c r="H38" s="73">
        <v>283263</v>
      </c>
      <c r="I38" s="71"/>
      <c r="J38" s="76">
        <v>3381</v>
      </c>
      <c r="K38" s="86"/>
      <c r="L38" s="73">
        <v>73665</v>
      </c>
    </row>
    <row r="39" spans="1:12" s="64" customFormat="1" ht="16.5" customHeight="1" x14ac:dyDescent="0.3">
      <c r="A39" s="62"/>
      <c r="C39" s="81" t="s">
        <v>140</v>
      </c>
      <c r="D39" s="67"/>
      <c r="E39" s="65"/>
      <c r="F39" s="97">
        <v>-5786</v>
      </c>
      <c r="G39" s="71"/>
      <c r="H39" s="87">
        <v>172</v>
      </c>
      <c r="I39" s="79"/>
      <c r="J39" s="94">
        <v>0</v>
      </c>
      <c r="K39" s="80"/>
      <c r="L39" s="66">
        <v>172</v>
      </c>
    </row>
    <row r="40" spans="1:12" s="64" customFormat="1" ht="16.5" customHeight="1" x14ac:dyDescent="0.3">
      <c r="A40" s="62"/>
      <c r="C40" s="81"/>
      <c r="D40" s="67"/>
      <c r="E40" s="65"/>
      <c r="F40" s="96"/>
      <c r="G40" s="71"/>
      <c r="H40" s="85"/>
      <c r="I40" s="86"/>
      <c r="J40" s="96"/>
      <c r="K40" s="71"/>
      <c r="L40" s="85"/>
    </row>
    <row r="41" spans="1:12" s="64" customFormat="1" ht="16.5" customHeight="1" x14ac:dyDescent="0.3">
      <c r="B41" s="62" t="s">
        <v>155</v>
      </c>
      <c r="D41" s="67"/>
      <c r="E41" s="65"/>
      <c r="F41" s="76">
        <f>SUM(F31,F33:F39)</f>
        <v>2556574</v>
      </c>
      <c r="G41" s="71"/>
      <c r="H41" s="73">
        <f>SUM(H31:H39)</f>
        <v>2852460</v>
      </c>
      <c r="I41" s="86"/>
      <c r="J41" s="76">
        <f>SUM(J31:J39)</f>
        <v>-22145</v>
      </c>
      <c r="K41" s="71"/>
      <c r="L41" s="73">
        <f>SUM(L31:L39)</f>
        <v>-79886</v>
      </c>
    </row>
    <row r="42" spans="1:12" s="64" customFormat="1" ht="16.5" customHeight="1" x14ac:dyDescent="0.3">
      <c r="B42" s="62"/>
      <c r="C42" s="81" t="s">
        <v>33</v>
      </c>
      <c r="D42" s="67"/>
      <c r="E42" s="65"/>
      <c r="F42" s="97">
        <v>-9394</v>
      </c>
      <c r="G42" s="71"/>
      <c r="H42" s="87">
        <v>-6113</v>
      </c>
      <c r="I42" s="71"/>
      <c r="J42" s="97">
        <v>-1610</v>
      </c>
      <c r="K42" s="86"/>
      <c r="L42" s="87">
        <v>-219</v>
      </c>
    </row>
    <row r="43" spans="1:12" s="64" customFormat="1" ht="16.5" customHeight="1" x14ac:dyDescent="0.3">
      <c r="B43" s="62"/>
      <c r="C43" s="62"/>
      <c r="D43" s="67"/>
      <c r="E43" s="65"/>
      <c r="F43" s="96"/>
      <c r="G43" s="71"/>
      <c r="H43" s="85"/>
      <c r="I43" s="86"/>
      <c r="J43" s="96"/>
      <c r="K43" s="71"/>
      <c r="L43" s="85"/>
    </row>
    <row r="44" spans="1:12" s="64" customFormat="1" ht="16.5" customHeight="1" x14ac:dyDescent="0.3">
      <c r="A44" s="62"/>
      <c r="B44" s="65" t="s">
        <v>230</v>
      </c>
      <c r="D44" s="67"/>
      <c r="E44" s="65"/>
      <c r="F44" s="97">
        <f>SUM(F41:F42)</f>
        <v>2547180</v>
      </c>
      <c r="G44" s="71"/>
      <c r="H44" s="87">
        <f>SUM(H41:H42)</f>
        <v>2846347</v>
      </c>
      <c r="I44" s="86"/>
      <c r="J44" s="97">
        <f>SUM(J41:J42)</f>
        <v>-23755</v>
      </c>
      <c r="K44" s="71"/>
      <c r="L44" s="87">
        <f>SUM(L41:L42)</f>
        <v>-80105</v>
      </c>
    </row>
    <row r="45" spans="1:12" s="64" customFormat="1" ht="16.5" customHeight="1" x14ac:dyDescent="0.3">
      <c r="A45" s="62"/>
      <c r="C45" s="65"/>
      <c r="D45" s="67"/>
      <c r="E45" s="65"/>
      <c r="F45" s="73"/>
      <c r="G45" s="71"/>
      <c r="H45" s="73"/>
      <c r="I45" s="86"/>
      <c r="J45" s="73"/>
      <c r="K45" s="71"/>
      <c r="L45" s="73"/>
    </row>
    <row r="46" spans="1:12" s="64" customFormat="1" ht="16.5" customHeight="1" x14ac:dyDescent="0.3">
      <c r="A46" s="62"/>
      <c r="C46" s="65"/>
      <c r="D46" s="67"/>
      <c r="E46" s="65"/>
      <c r="F46" s="73"/>
      <c r="G46" s="71"/>
      <c r="H46" s="73"/>
      <c r="I46" s="86"/>
      <c r="J46" s="73"/>
      <c r="K46" s="71"/>
      <c r="L46" s="73"/>
    </row>
    <row r="47" spans="1:12" s="64" customFormat="1" ht="16.5" customHeight="1" x14ac:dyDescent="0.3">
      <c r="A47" s="62"/>
      <c r="C47" s="65"/>
      <c r="D47" s="67"/>
      <c r="E47" s="65"/>
      <c r="F47" s="73"/>
      <c r="G47" s="71"/>
      <c r="H47" s="73"/>
      <c r="I47" s="86"/>
      <c r="J47" s="73"/>
      <c r="K47" s="71"/>
      <c r="L47" s="73"/>
    </row>
    <row r="48" spans="1:12" s="64" customFormat="1" ht="16.5" customHeight="1" x14ac:dyDescent="0.3">
      <c r="A48" s="62"/>
      <c r="C48" s="65"/>
      <c r="D48" s="67"/>
      <c r="E48" s="65"/>
      <c r="F48" s="73"/>
      <c r="G48" s="71"/>
      <c r="H48" s="73"/>
      <c r="I48" s="86"/>
      <c r="J48" s="73"/>
      <c r="K48" s="71"/>
      <c r="L48" s="73"/>
    </row>
    <row r="49" spans="1:16384" s="64" customFormat="1" ht="16.5" customHeight="1" x14ac:dyDescent="0.3">
      <c r="A49" s="62"/>
      <c r="C49" s="65"/>
      <c r="D49" s="67"/>
      <c r="E49" s="65"/>
      <c r="F49" s="73"/>
      <c r="G49" s="71"/>
      <c r="H49" s="73"/>
      <c r="I49" s="86"/>
      <c r="J49" s="73"/>
      <c r="K49" s="71"/>
      <c r="L49" s="73"/>
    </row>
    <row r="50" spans="1:16384" s="64" customFormat="1" ht="16.5" customHeight="1" x14ac:dyDescent="0.3">
      <c r="A50" s="62"/>
      <c r="C50" s="65"/>
      <c r="D50" s="67"/>
      <c r="E50" s="65"/>
      <c r="F50" s="73"/>
      <c r="G50" s="71"/>
      <c r="H50" s="73"/>
      <c r="I50" s="86"/>
      <c r="J50" s="73"/>
      <c r="K50" s="71"/>
      <c r="L50" s="73"/>
    </row>
    <row r="51" spans="1:16384" s="64" customFormat="1" ht="16.5" customHeight="1" x14ac:dyDescent="0.3">
      <c r="A51" s="62"/>
      <c r="C51" s="65"/>
      <c r="D51" s="67"/>
      <c r="E51" s="65"/>
      <c r="F51" s="73"/>
      <c r="G51" s="71"/>
      <c r="H51" s="73"/>
      <c r="I51" s="86"/>
      <c r="J51" s="73"/>
      <c r="K51" s="71"/>
      <c r="L51" s="73"/>
    </row>
    <row r="52" spans="1:16384" s="64" customFormat="1" ht="16.5" customHeight="1" x14ac:dyDescent="0.3">
      <c r="A52" s="62"/>
      <c r="C52" s="65"/>
      <c r="D52" s="67"/>
      <c r="E52" s="65"/>
      <c r="F52" s="73"/>
      <c r="G52" s="71"/>
      <c r="H52" s="73"/>
      <c r="I52" s="86"/>
      <c r="J52" s="73"/>
      <c r="K52" s="71"/>
      <c r="L52" s="73"/>
    </row>
    <row r="53" spans="1:16384" s="64" customFormat="1" ht="11.25" customHeight="1" x14ac:dyDescent="0.3">
      <c r="A53" s="62"/>
      <c r="C53" s="65"/>
      <c r="D53" s="67"/>
      <c r="E53" s="65"/>
      <c r="F53" s="73"/>
      <c r="G53" s="71"/>
      <c r="H53" s="73"/>
      <c r="I53" s="86"/>
      <c r="J53" s="73"/>
      <c r="K53" s="71"/>
      <c r="L53" s="73"/>
    </row>
    <row r="54" spans="1:16384" s="9" customFormat="1" ht="33" customHeight="1" x14ac:dyDescent="0.3">
      <c r="A54" s="307" t="str">
        <f>'2-4'!A57</f>
        <v>The accompanying condensed notes to the interim financial information on pages 12 to 39 are an integral part of this interim financial information.</v>
      </c>
      <c r="B54" s="307"/>
      <c r="C54" s="307"/>
      <c r="D54" s="307"/>
      <c r="E54" s="307"/>
      <c r="F54" s="307"/>
      <c r="G54" s="307"/>
      <c r="H54" s="307"/>
      <c r="I54" s="307"/>
      <c r="J54" s="307"/>
      <c r="K54" s="307"/>
      <c r="L54" s="307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  <c r="IS54" s="24"/>
      <c r="IT54" s="24"/>
      <c r="IU54" s="24"/>
      <c r="IV54" s="24"/>
      <c r="IW54" s="24"/>
      <c r="IX54" s="24"/>
      <c r="IY54" s="24"/>
      <c r="IZ54" s="24"/>
      <c r="JA54" s="24"/>
      <c r="JB54" s="24"/>
      <c r="JC54" s="24"/>
      <c r="JD54" s="24"/>
      <c r="JE54" s="24"/>
      <c r="JF54" s="24"/>
      <c r="JG54" s="24"/>
      <c r="JH54" s="24"/>
      <c r="JI54" s="24"/>
      <c r="JJ54" s="24"/>
      <c r="JK54" s="24"/>
      <c r="JL54" s="24"/>
      <c r="JM54" s="24"/>
      <c r="JN54" s="24"/>
      <c r="JO54" s="24"/>
      <c r="JP54" s="24"/>
      <c r="JQ54" s="24"/>
      <c r="JR54" s="24"/>
      <c r="JS54" s="24"/>
      <c r="JT54" s="24"/>
      <c r="JU54" s="24"/>
      <c r="JV54" s="24"/>
      <c r="JW54" s="24"/>
      <c r="JX54" s="24"/>
      <c r="JY54" s="24"/>
      <c r="JZ54" s="24"/>
      <c r="KA54" s="24"/>
      <c r="KB54" s="24"/>
      <c r="KC54" s="24"/>
      <c r="KD54" s="24"/>
      <c r="KE54" s="24"/>
      <c r="KF54" s="24"/>
      <c r="KG54" s="24"/>
      <c r="KH54" s="24"/>
      <c r="KI54" s="24"/>
      <c r="KJ54" s="24"/>
      <c r="KK54" s="24"/>
      <c r="KL54" s="24"/>
      <c r="KM54" s="24"/>
      <c r="KN54" s="24"/>
      <c r="KO54" s="24"/>
      <c r="KP54" s="24"/>
      <c r="KQ54" s="24"/>
      <c r="KR54" s="24"/>
      <c r="KS54" s="24"/>
      <c r="KT54" s="24"/>
      <c r="KU54" s="24"/>
      <c r="KV54" s="24"/>
      <c r="KW54" s="24"/>
      <c r="KX54" s="24"/>
      <c r="KY54" s="24"/>
      <c r="KZ54" s="24"/>
      <c r="LA54" s="24"/>
      <c r="LB54" s="24"/>
      <c r="LC54" s="24"/>
      <c r="LD54" s="24"/>
      <c r="LE54" s="24"/>
      <c r="LF54" s="24"/>
      <c r="LG54" s="24"/>
      <c r="LH54" s="24"/>
      <c r="LI54" s="24"/>
      <c r="LJ54" s="24"/>
      <c r="LK54" s="24"/>
      <c r="LL54" s="24"/>
      <c r="LM54" s="24"/>
      <c r="LN54" s="24"/>
      <c r="LO54" s="24"/>
      <c r="LP54" s="24"/>
      <c r="LQ54" s="24"/>
      <c r="LR54" s="24"/>
      <c r="LS54" s="24"/>
      <c r="LT54" s="24"/>
      <c r="LU54" s="24"/>
      <c r="LV54" s="24"/>
      <c r="LW54" s="24"/>
      <c r="LX54" s="24"/>
      <c r="LY54" s="24"/>
      <c r="LZ54" s="24"/>
      <c r="MA54" s="24"/>
      <c r="MB54" s="24"/>
      <c r="MC54" s="24"/>
      <c r="MD54" s="24"/>
      <c r="ME54" s="24"/>
      <c r="MF54" s="24"/>
      <c r="MG54" s="24"/>
      <c r="MH54" s="24"/>
      <c r="MI54" s="24"/>
      <c r="MJ54" s="24"/>
      <c r="MK54" s="24"/>
      <c r="ML54" s="24"/>
      <c r="MM54" s="24"/>
      <c r="MN54" s="24"/>
      <c r="MO54" s="24"/>
      <c r="MP54" s="24"/>
      <c r="MQ54" s="24"/>
      <c r="MR54" s="24"/>
      <c r="MS54" s="24"/>
      <c r="MT54" s="24"/>
      <c r="MU54" s="24"/>
      <c r="MV54" s="24"/>
      <c r="MW54" s="24"/>
      <c r="MX54" s="24"/>
      <c r="MY54" s="24"/>
      <c r="MZ54" s="24"/>
      <c r="NA54" s="24"/>
      <c r="NB54" s="24"/>
      <c r="NC54" s="24"/>
      <c r="ND54" s="24"/>
      <c r="NE54" s="24"/>
      <c r="NF54" s="24"/>
      <c r="NG54" s="24"/>
      <c r="NH54" s="24"/>
      <c r="NI54" s="24"/>
      <c r="NJ54" s="24"/>
      <c r="NK54" s="24"/>
      <c r="NL54" s="24"/>
      <c r="NM54" s="24"/>
      <c r="NN54" s="24"/>
      <c r="NO54" s="24"/>
      <c r="NP54" s="24"/>
      <c r="NQ54" s="24"/>
      <c r="NR54" s="24"/>
      <c r="NS54" s="24"/>
      <c r="NT54" s="24"/>
      <c r="NU54" s="24"/>
      <c r="NV54" s="24"/>
      <c r="NW54" s="24"/>
      <c r="NX54" s="24"/>
      <c r="NY54" s="24"/>
      <c r="NZ54" s="24"/>
      <c r="OA54" s="24"/>
      <c r="OB54" s="24"/>
      <c r="OC54" s="24"/>
      <c r="OD54" s="24"/>
      <c r="OE54" s="24"/>
      <c r="OF54" s="24"/>
      <c r="OG54" s="24"/>
      <c r="OH54" s="24"/>
      <c r="OI54" s="24"/>
      <c r="OJ54" s="24"/>
      <c r="OK54" s="24"/>
      <c r="OL54" s="24"/>
      <c r="OM54" s="24"/>
      <c r="ON54" s="24"/>
      <c r="OO54" s="24"/>
      <c r="OP54" s="24"/>
      <c r="OQ54" s="24"/>
      <c r="OR54" s="24"/>
      <c r="OS54" s="24"/>
      <c r="OT54" s="24"/>
      <c r="OU54" s="24"/>
      <c r="OV54" s="24"/>
      <c r="OW54" s="24"/>
      <c r="OX54" s="24"/>
      <c r="OY54" s="24"/>
      <c r="OZ54" s="24"/>
      <c r="PA54" s="24"/>
      <c r="PB54" s="24"/>
      <c r="PC54" s="24"/>
      <c r="PD54" s="24"/>
      <c r="PE54" s="24"/>
      <c r="PF54" s="24"/>
      <c r="PG54" s="24"/>
      <c r="PH54" s="24"/>
      <c r="PI54" s="24"/>
      <c r="PJ54" s="24"/>
      <c r="PK54" s="24"/>
      <c r="PL54" s="24"/>
      <c r="PM54" s="24"/>
      <c r="PN54" s="24"/>
      <c r="PO54" s="24"/>
      <c r="PP54" s="24"/>
      <c r="PQ54" s="24"/>
      <c r="PR54" s="24"/>
      <c r="PS54" s="24"/>
      <c r="PT54" s="24"/>
      <c r="PU54" s="24"/>
      <c r="PV54" s="24"/>
      <c r="PW54" s="24"/>
      <c r="PX54" s="24"/>
      <c r="PY54" s="24"/>
      <c r="PZ54" s="24"/>
      <c r="QA54" s="24"/>
      <c r="QB54" s="24"/>
      <c r="QC54" s="24"/>
      <c r="QD54" s="24"/>
      <c r="QE54" s="24"/>
      <c r="QF54" s="24"/>
      <c r="QG54" s="24"/>
      <c r="QH54" s="24"/>
      <c r="QI54" s="24"/>
      <c r="QJ54" s="24"/>
      <c r="QK54" s="24"/>
      <c r="QL54" s="24"/>
      <c r="QM54" s="24"/>
      <c r="QN54" s="24"/>
      <c r="QO54" s="24"/>
      <c r="QP54" s="24"/>
      <c r="QQ54" s="24"/>
      <c r="QR54" s="24"/>
      <c r="QS54" s="24"/>
      <c r="QT54" s="24"/>
      <c r="QU54" s="24"/>
      <c r="QV54" s="24"/>
      <c r="QW54" s="24"/>
      <c r="QX54" s="24"/>
      <c r="QY54" s="24"/>
      <c r="QZ54" s="24"/>
      <c r="RA54" s="24"/>
      <c r="RB54" s="24"/>
      <c r="RC54" s="24"/>
      <c r="RD54" s="24"/>
      <c r="RE54" s="24"/>
      <c r="RF54" s="24"/>
      <c r="RG54" s="24"/>
      <c r="RH54" s="24"/>
      <c r="RI54" s="24"/>
      <c r="RJ54" s="24"/>
      <c r="RK54" s="24"/>
      <c r="RL54" s="24"/>
      <c r="RM54" s="24"/>
      <c r="RN54" s="24"/>
      <c r="RO54" s="24"/>
      <c r="RP54" s="24"/>
      <c r="RQ54" s="24"/>
      <c r="RR54" s="24"/>
      <c r="RS54" s="24"/>
      <c r="RT54" s="24"/>
      <c r="RU54" s="24"/>
      <c r="RV54" s="24"/>
      <c r="RW54" s="24"/>
      <c r="RX54" s="24"/>
      <c r="RY54" s="24"/>
      <c r="RZ54" s="24"/>
      <c r="SA54" s="24"/>
      <c r="SB54" s="24"/>
      <c r="SC54" s="24"/>
      <c r="SD54" s="24"/>
      <c r="SE54" s="24"/>
      <c r="SF54" s="24"/>
      <c r="SG54" s="24"/>
      <c r="SH54" s="24"/>
      <c r="SI54" s="24"/>
      <c r="SJ54" s="24"/>
      <c r="SK54" s="24"/>
      <c r="SL54" s="24"/>
      <c r="SM54" s="24"/>
      <c r="SN54" s="24"/>
      <c r="SO54" s="24"/>
      <c r="SP54" s="24"/>
      <c r="SQ54" s="24"/>
      <c r="SR54" s="24"/>
      <c r="SS54" s="24"/>
      <c r="ST54" s="24"/>
      <c r="SU54" s="24"/>
      <c r="SV54" s="24"/>
      <c r="SW54" s="24"/>
      <c r="SX54" s="24"/>
      <c r="SY54" s="24"/>
      <c r="SZ54" s="24"/>
      <c r="TA54" s="24"/>
      <c r="TB54" s="24"/>
      <c r="TC54" s="24"/>
      <c r="TD54" s="24"/>
      <c r="TE54" s="24"/>
      <c r="TF54" s="24"/>
      <c r="TG54" s="24"/>
      <c r="TH54" s="24"/>
      <c r="TI54" s="24"/>
      <c r="TJ54" s="24"/>
      <c r="TK54" s="24"/>
      <c r="TL54" s="24"/>
      <c r="TM54" s="24"/>
      <c r="TN54" s="24"/>
      <c r="TO54" s="24"/>
      <c r="TP54" s="24"/>
      <c r="TQ54" s="24"/>
      <c r="TR54" s="24"/>
      <c r="TS54" s="24"/>
      <c r="TT54" s="24"/>
      <c r="TU54" s="24"/>
      <c r="TV54" s="24"/>
      <c r="TW54" s="24"/>
      <c r="TX54" s="24"/>
      <c r="TY54" s="24"/>
      <c r="TZ54" s="24"/>
      <c r="UA54" s="24"/>
      <c r="UB54" s="24"/>
      <c r="UC54" s="24"/>
      <c r="UD54" s="24"/>
      <c r="UE54" s="24"/>
      <c r="UF54" s="24"/>
      <c r="UG54" s="24"/>
      <c r="UH54" s="24"/>
      <c r="UI54" s="24"/>
      <c r="UJ54" s="24"/>
      <c r="UK54" s="24"/>
      <c r="UL54" s="24"/>
      <c r="UM54" s="24"/>
      <c r="UN54" s="24"/>
      <c r="UO54" s="24"/>
      <c r="UP54" s="24"/>
      <c r="UQ54" s="24"/>
      <c r="UR54" s="24"/>
      <c r="US54" s="24"/>
      <c r="UT54" s="24"/>
      <c r="UU54" s="24"/>
      <c r="UV54" s="24"/>
      <c r="UW54" s="24"/>
      <c r="UX54" s="24"/>
      <c r="UY54" s="24"/>
      <c r="UZ54" s="24"/>
      <c r="VA54" s="24"/>
      <c r="VB54" s="24"/>
      <c r="VC54" s="24"/>
      <c r="VD54" s="24"/>
      <c r="VE54" s="24"/>
      <c r="VF54" s="24"/>
      <c r="VG54" s="24"/>
      <c r="VH54" s="24"/>
      <c r="VI54" s="24"/>
      <c r="VJ54" s="24"/>
      <c r="VK54" s="24"/>
      <c r="VL54" s="24"/>
      <c r="VM54" s="24"/>
      <c r="VN54" s="24"/>
      <c r="VO54" s="24"/>
      <c r="VP54" s="24"/>
      <c r="VQ54" s="24"/>
      <c r="VR54" s="24"/>
      <c r="VS54" s="24"/>
      <c r="VT54" s="24"/>
      <c r="VU54" s="24"/>
      <c r="VV54" s="24"/>
      <c r="VW54" s="24"/>
      <c r="VX54" s="24"/>
      <c r="VY54" s="24"/>
      <c r="VZ54" s="24"/>
      <c r="WA54" s="24"/>
      <c r="WB54" s="24"/>
      <c r="WC54" s="24"/>
      <c r="WD54" s="24"/>
      <c r="WE54" s="24"/>
      <c r="WF54" s="24"/>
      <c r="WG54" s="24"/>
      <c r="WH54" s="24"/>
      <c r="WI54" s="24"/>
      <c r="WJ54" s="24"/>
      <c r="WK54" s="24"/>
      <c r="WL54" s="24"/>
      <c r="WM54" s="24"/>
      <c r="WN54" s="24"/>
      <c r="WO54" s="24"/>
      <c r="WP54" s="24"/>
      <c r="WQ54" s="24"/>
      <c r="WR54" s="24"/>
      <c r="WS54" s="24"/>
      <c r="WT54" s="24"/>
      <c r="WU54" s="24"/>
      <c r="WV54" s="24"/>
      <c r="WW54" s="24"/>
      <c r="WX54" s="24"/>
      <c r="WY54" s="24"/>
      <c r="WZ54" s="24"/>
      <c r="XA54" s="24"/>
      <c r="XB54" s="24"/>
      <c r="XC54" s="24"/>
      <c r="XD54" s="24"/>
      <c r="XE54" s="24"/>
      <c r="XF54" s="24"/>
      <c r="XG54" s="24"/>
      <c r="XH54" s="24"/>
      <c r="XI54" s="24"/>
      <c r="XJ54" s="24"/>
      <c r="XK54" s="24"/>
      <c r="XL54" s="24"/>
      <c r="XM54" s="24"/>
      <c r="XN54" s="24"/>
      <c r="XO54" s="24"/>
      <c r="XP54" s="24"/>
      <c r="XQ54" s="24"/>
      <c r="XR54" s="24"/>
      <c r="XS54" s="24"/>
      <c r="XT54" s="24"/>
      <c r="XU54" s="24"/>
      <c r="XV54" s="24"/>
      <c r="XW54" s="24"/>
      <c r="XX54" s="24"/>
      <c r="XY54" s="24"/>
      <c r="XZ54" s="24"/>
      <c r="YA54" s="24"/>
      <c r="YB54" s="24"/>
      <c r="YC54" s="24"/>
      <c r="YD54" s="24"/>
      <c r="YE54" s="24"/>
      <c r="YF54" s="24"/>
      <c r="YG54" s="24"/>
      <c r="YH54" s="24"/>
      <c r="YI54" s="24"/>
      <c r="YJ54" s="24"/>
      <c r="YK54" s="24"/>
      <c r="YL54" s="24"/>
      <c r="YM54" s="24"/>
      <c r="YN54" s="24"/>
      <c r="YO54" s="24"/>
      <c r="YP54" s="24"/>
      <c r="YQ54" s="24"/>
      <c r="YR54" s="24"/>
      <c r="YS54" s="24"/>
      <c r="YT54" s="24"/>
      <c r="YU54" s="24"/>
      <c r="YV54" s="24"/>
      <c r="YW54" s="24"/>
      <c r="YX54" s="24"/>
      <c r="YY54" s="24"/>
      <c r="YZ54" s="24"/>
      <c r="ZA54" s="24"/>
      <c r="ZB54" s="24"/>
      <c r="ZC54" s="24"/>
      <c r="ZD54" s="24"/>
      <c r="ZE54" s="24"/>
      <c r="ZF54" s="24"/>
      <c r="ZG54" s="24"/>
      <c r="ZH54" s="24"/>
      <c r="ZI54" s="24"/>
      <c r="ZJ54" s="24"/>
      <c r="ZK54" s="24"/>
      <c r="ZL54" s="24"/>
      <c r="ZM54" s="24"/>
      <c r="ZN54" s="24"/>
      <c r="ZO54" s="24"/>
      <c r="ZP54" s="24"/>
      <c r="ZQ54" s="24"/>
      <c r="ZR54" s="24"/>
      <c r="ZS54" s="24"/>
      <c r="ZT54" s="24"/>
      <c r="ZU54" s="24"/>
      <c r="ZV54" s="24"/>
      <c r="ZW54" s="24"/>
      <c r="ZX54" s="24"/>
      <c r="ZY54" s="24"/>
      <c r="ZZ54" s="24"/>
      <c r="AAA54" s="24"/>
      <c r="AAB54" s="24"/>
      <c r="AAC54" s="24"/>
      <c r="AAD54" s="24"/>
      <c r="AAE54" s="24"/>
      <c r="AAF54" s="24"/>
      <c r="AAG54" s="24"/>
      <c r="AAH54" s="24"/>
      <c r="AAI54" s="24"/>
      <c r="AAJ54" s="24"/>
      <c r="AAK54" s="24"/>
      <c r="AAL54" s="24"/>
      <c r="AAM54" s="24"/>
      <c r="AAN54" s="24"/>
      <c r="AAO54" s="24"/>
      <c r="AAP54" s="24"/>
      <c r="AAQ54" s="24"/>
      <c r="AAR54" s="24"/>
      <c r="AAS54" s="24"/>
      <c r="AAT54" s="24"/>
      <c r="AAU54" s="24"/>
      <c r="AAV54" s="24"/>
      <c r="AAW54" s="24"/>
      <c r="AAX54" s="24"/>
      <c r="AAY54" s="24"/>
      <c r="AAZ54" s="24"/>
      <c r="ABA54" s="24"/>
      <c r="ABB54" s="24"/>
      <c r="ABC54" s="24"/>
      <c r="ABD54" s="24"/>
      <c r="ABE54" s="24"/>
      <c r="ABF54" s="24"/>
      <c r="ABG54" s="24"/>
      <c r="ABH54" s="24"/>
      <c r="ABI54" s="24"/>
      <c r="ABJ54" s="24"/>
      <c r="ABK54" s="24"/>
      <c r="ABL54" s="24"/>
      <c r="ABM54" s="24"/>
      <c r="ABN54" s="24"/>
      <c r="ABO54" s="24"/>
      <c r="ABP54" s="24"/>
      <c r="ABQ54" s="24"/>
      <c r="ABR54" s="24"/>
      <c r="ABS54" s="24"/>
      <c r="ABT54" s="24"/>
      <c r="ABU54" s="24"/>
      <c r="ABV54" s="24"/>
      <c r="ABW54" s="24"/>
      <c r="ABX54" s="24"/>
      <c r="ABY54" s="24"/>
      <c r="ABZ54" s="24"/>
      <c r="ACA54" s="24"/>
      <c r="ACB54" s="24"/>
      <c r="ACC54" s="24"/>
      <c r="ACD54" s="24"/>
      <c r="ACE54" s="24"/>
      <c r="ACF54" s="24"/>
      <c r="ACG54" s="24"/>
      <c r="ACH54" s="24"/>
      <c r="ACI54" s="24"/>
      <c r="ACJ54" s="24"/>
      <c r="ACK54" s="24"/>
      <c r="ACL54" s="24"/>
      <c r="ACM54" s="24"/>
      <c r="ACN54" s="24"/>
      <c r="ACO54" s="24"/>
      <c r="ACP54" s="24"/>
      <c r="ACQ54" s="24"/>
      <c r="ACR54" s="24"/>
      <c r="ACS54" s="24"/>
      <c r="ACT54" s="24"/>
      <c r="ACU54" s="24"/>
      <c r="ACV54" s="24"/>
      <c r="ACW54" s="24"/>
      <c r="ACX54" s="24"/>
      <c r="ACY54" s="24"/>
      <c r="ACZ54" s="24"/>
      <c r="ADA54" s="24"/>
      <c r="ADB54" s="24"/>
      <c r="ADC54" s="24"/>
      <c r="ADD54" s="24"/>
      <c r="ADE54" s="24"/>
      <c r="ADF54" s="24"/>
      <c r="ADG54" s="24"/>
      <c r="ADH54" s="24"/>
      <c r="ADI54" s="24"/>
      <c r="ADJ54" s="24"/>
      <c r="ADK54" s="24"/>
      <c r="ADL54" s="24"/>
      <c r="ADM54" s="24"/>
      <c r="ADN54" s="24"/>
      <c r="ADO54" s="24"/>
      <c r="ADP54" s="24"/>
      <c r="ADQ54" s="24"/>
      <c r="ADR54" s="24"/>
      <c r="ADS54" s="24"/>
      <c r="ADT54" s="24"/>
      <c r="ADU54" s="24"/>
      <c r="ADV54" s="24"/>
      <c r="ADW54" s="24"/>
      <c r="ADX54" s="24"/>
      <c r="ADY54" s="24"/>
      <c r="ADZ54" s="24"/>
      <c r="AEA54" s="24"/>
      <c r="AEB54" s="24"/>
      <c r="AEC54" s="24"/>
      <c r="AED54" s="24"/>
      <c r="AEE54" s="24"/>
      <c r="AEF54" s="24"/>
      <c r="AEG54" s="24"/>
      <c r="AEH54" s="24"/>
      <c r="AEI54" s="24"/>
      <c r="AEJ54" s="24"/>
      <c r="AEK54" s="24"/>
      <c r="AEL54" s="24"/>
      <c r="AEM54" s="24"/>
      <c r="AEN54" s="24"/>
      <c r="AEO54" s="24"/>
      <c r="AEP54" s="24"/>
      <c r="AEQ54" s="24"/>
      <c r="AER54" s="24"/>
      <c r="AES54" s="24"/>
      <c r="AET54" s="24"/>
      <c r="AEU54" s="24"/>
      <c r="AEV54" s="24"/>
      <c r="AEW54" s="24"/>
      <c r="AEX54" s="24"/>
      <c r="AEY54" s="24"/>
      <c r="AEZ54" s="24"/>
      <c r="AFA54" s="24"/>
      <c r="AFB54" s="24"/>
      <c r="AFC54" s="24"/>
      <c r="AFD54" s="24"/>
      <c r="AFE54" s="24"/>
      <c r="AFF54" s="24"/>
      <c r="AFG54" s="24"/>
      <c r="AFH54" s="24"/>
      <c r="AFI54" s="24"/>
      <c r="AFJ54" s="24"/>
      <c r="AFK54" s="24"/>
      <c r="AFL54" s="24"/>
      <c r="AFM54" s="24"/>
      <c r="AFN54" s="24"/>
      <c r="AFO54" s="24"/>
      <c r="AFP54" s="24"/>
      <c r="AFQ54" s="24"/>
      <c r="AFR54" s="24"/>
      <c r="AFS54" s="24"/>
      <c r="AFT54" s="24"/>
      <c r="AFU54" s="24"/>
      <c r="AFV54" s="24"/>
      <c r="AFW54" s="24"/>
      <c r="AFX54" s="24"/>
      <c r="AFY54" s="24"/>
      <c r="AFZ54" s="24"/>
      <c r="AGA54" s="24"/>
      <c r="AGB54" s="24"/>
      <c r="AGC54" s="24"/>
      <c r="AGD54" s="24"/>
      <c r="AGE54" s="24"/>
      <c r="AGF54" s="24"/>
      <c r="AGG54" s="24"/>
      <c r="AGH54" s="24"/>
      <c r="AGI54" s="24"/>
      <c r="AGJ54" s="24"/>
      <c r="AGK54" s="24"/>
      <c r="AGL54" s="24"/>
      <c r="AGM54" s="24"/>
      <c r="AGN54" s="24"/>
      <c r="AGO54" s="24"/>
      <c r="AGP54" s="24"/>
      <c r="AGQ54" s="24"/>
      <c r="AGR54" s="24"/>
      <c r="AGS54" s="24"/>
      <c r="AGT54" s="24"/>
      <c r="AGU54" s="24"/>
      <c r="AGV54" s="24"/>
      <c r="AGW54" s="24"/>
      <c r="AGX54" s="24"/>
      <c r="AGY54" s="24"/>
      <c r="AGZ54" s="24"/>
      <c r="AHA54" s="24"/>
      <c r="AHB54" s="24"/>
      <c r="AHC54" s="24"/>
      <c r="AHD54" s="24"/>
      <c r="AHE54" s="24"/>
      <c r="AHF54" s="24"/>
      <c r="AHG54" s="24"/>
      <c r="AHH54" s="24"/>
      <c r="AHI54" s="24"/>
      <c r="AHJ54" s="24"/>
      <c r="AHK54" s="24"/>
      <c r="AHL54" s="24"/>
      <c r="AHM54" s="24"/>
      <c r="AHN54" s="24"/>
      <c r="AHO54" s="24"/>
      <c r="AHP54" s="24"/>
      <c r="AHQ54" s="24"/>
      <c r="AHR54" s="24"/>
      <c r="AHS54" s="24"/>
      <c r="AHT54" s="24"/>
      <c r="AHU54" s="24"/>
      <c r="AHV54" s="24"/>
      <c r="AHW54" s="24"/>
      <c r="AHX54" s="24"/>
      <c r="AHY54" s="24"/>
      <c r="AHZ54" s="24"/>
      <c r="AIA54" s="24"/>
      <c r="AIB54" s="24"/>
      <c r="AIC54" s="24"/>
      <c r="AID54" s="24"/>
      <c r="AIE54" s="24"/>
      <c r="AIF54" s="24"/>
      <c r="AIG54" s="24"/>
      <c r="AIH54" s="24"/>
      <c r="AII54" s="24"/>
      <c r="AIJ54" s="24"/>
      <c r="AIK54" s="24"/>
      <c r="AIL54" s="24"/>
      <c r="AIM54" s="24"/>
      <c r="AIN54" s="24"/>
      <c r="AIO54" s="24"/>
      <c r="AIP54" s="24"/>
      <c r="AIQ54" s="24"/>
      <c r="AIR54" s="24"/>
      <c r="AIS54" s="24"/>
      <c r="AIT54" s="24"/>
      <c r="AIU54" s="24"/>
      <c r="AIV54" s="24"/>
      <c r="AIW54" s="24"/>
      <c r="AIX54" s="24"/>
      <c r="AIY54" s="24"/>
      <c r="AIZ54" s="24"/>
      <c r="AJA54" s="24"/>
      <c r="AJB54" s="24"/>
      <c r="AJC54" s="24"/>
      <c r="AJD54" s="24"/>
      <c r="AJE54" s="24"/>
      <c r="AJF54" s="24"/>
      <c r="AJG54" s="24"/>
      <c r="AJH54" s="24"/>
      <c r="AJI54" s="24"/>
      <c r="AJJ54" s="24"/>
      <c r="AJK54" s="24"/>
      <c r="AJL54" s="24"/>
      <c r="AJM54" s="24"/>
      <c r="AJN54" s="24"/>
      <c r="AJO54" s="24"/>
      <c r="AJP54" s="24"/>
      <c r="AJQ54" s="24"/>
      <c r="AJR54" s="24"/>
      <c r="AJS54" s="24"/>
      <c r="AJT54" s="24"/>
      <c r="AJU54" s="24"/>
      <c r="AJV54" s="24"/>
      <c r="AJW54" s="24"/>
      <c r="AJX54" s="24"/>
      <c r="AJY54" s="24"/>
      <c r="AJZ54" s="24"/>
      <c r="AKA54" s="24"/>
      <c r="AKB54" s="24"/>
      <c r="AKC54" s="24"/>
      <c r="AKD54" s="24"/>
      <c r="AKE54" s="24"/>
      <c r="AKF54" s="24"/>
      <c r="AKG54" s="24"/>
      <c r="AKH54" s="24"/>
      <c r="AKI54" s="24"/>
      <c r="AKJ54" s="24"/>
      <c r="AKK54" s="24"/>
      <c r="AKL54" s="24"/>
      <c r="AKM54" s="24"/>
      <c r="AKN54" s="24"/>
      <c r="AKO54" s="24"/>
      <c r="AKP54" s="24"/>
      <c r="AKQ54" s="24"/>
      <c r="AKR54" s="24"/>
      <c r="AKS54" s="24"/>
      <c r="AKT54" s="24"/>
      <c r="AKU54" s="24"/>
      <c r="AKV54" s="24"/>
      <c r="AKW54" s="24"/>
      <c r="AKX54" s="24"/>
      <c r="AKY54" s="24"/>
      <c r="AKZ54" s="24"/>
      <c r="ALA54" s="24"/>
      <c r="ALB54" s="24"/>
      <c r="ALC54" s="24"/>
      <c r="ALD54" s="24"/>
      <c r="ALE54" s="24"/>
      <c r="ALF54" s="24"/>
      <c r="ALG54" s="24"/>
      <c r="ALH54" s="24"/>
      <c r="ALI54" s="24"/>
      <c r="ALJ54" s="24"/>
      <c r="ALK54" s="24"/>
      <c r="ALL54" s="24"/>
      <c r="ALM54" s="24"/>
      <c r="ALN54" s="24"/>
      <c r="ALO54" s="24"/>
      <c r="ALP54" s="24"/>
      <c r="ALQ54" s="24"/>
      <c r="ALR54" s="24"/>
      <c r="ALS54" s="24"/>
      <c r="ALT54" s="24"/>
      <c r="ALU54" s="24"/>
      <c r="ALV54" s="24"/>
      <c r="ALW54" s="24"/>
      <c r="ALX54" s="24"/>
      <c r="ALY54" s="24"/>
      <c r="ALZ54" s="24"/>
      <c r="AMA54" s="24"/>
      <c r="AMB54" s="24"/>
      <c r="AMC54" s="24"/>
      <c r="AMD54" s="24"/>
      <c r="AME54" s="24"/>
      <c r="AMF54" s="24"/>
      <c r="AMG54" s="24"/>
      <c r="AMH54" s="24"/>
      <c r="AMI54" s="24"/>
      <c r="AMJ54" s="24"/>
      <c r="AMK54" s="24"/>
      <c r="AML54" s="24"/>
      <c r="AMM54" s="24"/>
      <c r="AMN54" s="24"/>
      <c r="AMO54" s="24"/>
      <c r="AMP54" s="24"/>
      <c r="AMQ54" s="24"/>
      <c r="AMR54" s="24"/>
      <c r="AMS54" s="24"/>
      <c r="AMT54" s="24"/>
      <c r="AMU54" s="24"/>
      <c r="AMV54" s="24"/>
      <c r="AMW54" s="24"/>
      <c r="AMX54" s="24"/>
      <c r="AMY54" s="24"/>
      <c r="AMZ54" s="24"/>
      <c r="ANA54" s="24"/>
      <c r="ANB54" s="24"/>
      <c r="ANC54" s="24"/>
      <c r="AND54" s="24"/>
      <c r="ANE54" s="24"/>
      <c r="ANF54" s="24"/>
      <c r="ANG54" s="24"/>
      <c r="ANH54" s="24"/>
      <c r="ANI54" s="24"/>
      <c r="ANJ54" s="24"/>
      <c r="ANK54" s="24"/>
      <c r="ANL54" s="24"/>
      <c r="ANM54" s="24"/>
      <c r="ANN54" s="24"/>
      <c r="ANO54" s="24"/>
      <c r="ANP54" s="24"/>
      <c r="ANQ54" s="24"/>
      <c r="ANR54" s="24"/>
      <c r="ANS54" s="24"/>
      <c r="ANT54" s="24"/>
      <c r="ANU54" s="24"/>
      <c r="ANV54" s="24"/>
      <c r="ANW54" s="24"/>
      <c r="ANX54" s="24"/>
      <c r="ANY54" s="24"/>
      <c r="ANZ54" s="24"/>
      <c r="AOA54" s="24"/>
      <c r="AOB54" s="24"/>
      <c r="AOC54" s="24"/>
      <c r="AOD54" s="24"/>
      <c r="AOE54" s="24"/>
      <c r="AOF54" s="24"/>
      <c r="AOG54" s="24"/>
      <c r="AOH54" s="24"/>
      <c r="AOI54" s="24"/>
      <c r="AOJ54" s="24"/>
      <c r="AOK54" s="24"/>
      <c r="AOL54" s="24"/>
      <c r="AOM54" s="24"/>
      <c r="AON54" s="24"/>
      <c r="AOO54" s="24"/>
      <c r="AOP54" s="24"/>
      <c r="AOQ54" s="24"/>
      <c r="AOR54" s="24"/>
      <c r="AOS54" s="24"/>
      <c r="AOT54" s="24"/>
      <c r="AOU54" s="24"/>
      <c r="AOV54" s="24"/>
      <c r="AOW54" s="24"/>
      <c r="AOX54" s="24"/>
      <c r="AOY54" s="24"/>
      <c r="AOZ54" s="24"/>
      <c r="APA54" s="24"/>
      <c r="APB54" s="24"/>
      <c r="APC54" s="24"/>
      <c r="APD54" s="24"/>
      <c r="APE54" s="24"/>
      <c r="APF54" s="24"/>
      <c r="APG54" s="24"/>
      <c r="APH54" s="24"/>
      <c r="API54" s="24"/>
      <c r="APJ54" s="24"/>
      <c r="APK54" s="24"/>
      <c r="APL54" s="24"/>
      <c r="APM54" s="24"/>
      <c r="APN54" s="24"/>
      <c r="APO54" s="24"/>
      <c r="APP54" s="24"/>
      <c r="APQ54" s="24"/>
      <c r="APR54" s="24"/>
      <c r="APS54" s="24"/>
      <c r="APT54" s="24"/>
      <c r="APU54" s="24"/>
      <c r="APV54" s="24"/>
      <c r="APW54" s="24"/>
      <c r="APX54" s="24"/>
      <c r="APY54" s="24"/>
      <c r="APZ54" s="24"/>
      <c r="AQA54" s="24"/>
      <c r="AQB54" s="24"/>
      <c r="AQC54" s="24"/>
      <c r="AQD54" s="24"/>
      <c r="AQE54" s="24"/>
      <c r="AQF54" s="24"/>
      <c r="AQG54" s="24"/>
      <c r="AQH54" s="24"/>
      <c r="AQI54" s="24"/>
      <c r="AQJ54" s="24"/>
      <c r="AQK54" s="24"/>
      <c r="AQL54" s="24"/>
      <c r="AQM54" s="24"/>
      <c r="AQN54" s="24"/>
      <c r="AQO54" s="24"/>
      <c r="AQP54" s="24"/>
      <c r="AQQ54" s="24"/>
      <c r="AQR54" s="24"/>
      <c r="AQS54" s="24"/>
      <c r="AQT54" s="24"/>
      <c r="AQU54" s="24"/>
      <c r="AQV54" s="24"/>
      <c r="AQW54" s="24"/>
      <c r="AQX54" s="24"/>
      <c r="AQY54" s="24"/>
      <c r="AQZ54" s="24"/>
      <c r="ARA54" s="24"/>
      <c r="ARB54" s="24"/>
      <c r="ARC54" s="24"/>
      <c r="ARD54" s="24"/>
      <c r="ARE54" s="24"/>
      <c r="ARF54" s="24"/>
      <c r="ARG54" s="24"/>
      <c r="ARH54" s="24"/>
      <c r="ARI54" s="24"/>
      <c r="ARJ54" s="24"/>
      <c r="ARK54" s="24"/>
      <c r="ARL54" s="24"/>
      <c r="ARM54" s="24"/>
      <c r="ARN54" s="24"/>
      <c r="ARO54" s="24"/>
      <c r="ARP54" s="24"/>
      <c r="ARQ54" s="24"/>
      <c r="ARR54" s="24"/>
      <c r="ARS54" s="24"/>
      <c r="ART54" s="24"/>
      <c r="ARU54" s="24"/>
      <c r="ARV54" s="24"/>
      <c r="ARW54" s="24"/>
      <c r="ARX54" s="24"/>
      <c r="ARY54" s="24"/>
      <c r="ARZ54" s="24"/>
      <c r="ASA54" s="24"/>
      <c r="ASB54" s="24"/>
      <c r="ASC54" s="24"/>
      <c r="ASD54" s="24"/>
      <c r="ASE54" s="24"/>
      <c r="ASF54" s="24"/>
      <c r="ASG54" s="24"/>
      <c r="ASH54" s="24"/>
      <c r="ASI54" s="24"/>
      <c r="ASJ54" s="24"/>
      <c r="ASK54" s="24"/>
      <c r="ASL54" s="24"/>
      <c r="ASM54" s="24"/>
      <c r="ASN54" s="24"/>
      <c r="ASO54" s="24"/>
      <c r="ASP54" s="24"/>
      <c r="ASQ54" s="24"/>
      <c r="ASR54" s="24"/>
      <c r="ASS54" s="24"/>
      <c r="AST54" s="24"/>
      <c r="ASU54" s="24"/>
      <c r="ASV54" s="24"/>
      <c r="ASW54" s="24"/>
      <c r="ASX54" s="24"/>
      <c r="ASY54" s="24"/>
      <c r="ASZ54" s="24"/>
      <c r="ATA54" s="24"/>
      <c r="ATB54" s="24"/>
      <c r="ATC54" s="24"/>
      <c r="ATD54" s="24"/>
      <c r="ATE54" s="24"/>
      <c r="ATF54" s="24"/>
      <c r="ATG54" s="24"/>
      <c r="ATH54" s="24"/>
      <c r="ATI54" s="24"/>
      <c r="ATJ54" s="24"/>
      <c r="ATK54" s="24"/>
      <c r="ATL54" s="24"/>
      <c r="ATM54" s="24"/>
      <c r="ATN54" s="24"/>
      <c r="ATO54" s="24"/>
      <c r="ATP54" s="24"/>
      <c r="ATQ54" s="24"/>
      <c r="ATR54" s="24"/>
      <c r="ATS54" s="24"/>
      <c r="ATT54" s="24"/>
      <c r="ATU54" s="24"/>
      <c r="ATV54" s="24"/>
      <c r="ATW54" s="24"/>
      <c r="ATX54" s="24"/>
      <c r="ATY54" s="24"/>
      <c r="ATZ54" s="24"/>
      <c r="AUA54" s="24"/>
      <c r="AUB54" s="24"/>
      <c r="AUC54" s="24"/>
      <c r="AUD54" s="24"/>
      <c r="AUE54" s="24"/>
      <c r="AUF54" s="24"/>
      <c r="AUG54" s="24"/>
      <c r="AUH54" s="24"/>
      <c r="AUI54" s="24"/>
      <c r="AUJ54" s="24"/>
      <c r="AUK54" s="24"/>
      <c r="AUL54" s="24"/>
      <c r="AUM54" s="24"/>
      <c r="AUN54" s="24"/>
      <c r="AUO54" s="24"/>
      <c r="AUP54" s="24"/>
      <c r="AUQ54" s="24"/>
      <c r="AUR54" s="24"/>
      <c r="AUS54" s="24"/>
      <c r="AUT54" s="24"/>
      <c r="AUU54" s="24"/>
      <c r="AUV54" s="24"/>
      <c r="AUW54" s="24"/>
      <c r="AUX54" s="24"/>
      <c r="AUY54" s="24"/>
      <c r="AUZ54" s="24"/>
      <c r="AVA54" s="24"/>
      <c r="AVB54" s="24"/>
      <c r="AVC54" s="24"/>
      <c r="AVD54" s="24"/>
      <c r="AVE54" s="24"/>
      <c r="AVF54" s="24"/>
      <c r="AVG54" s="24"/>
      <c r="AVH54" s="24"/>
      <c r="AVI54" s="24"/>
      <c r="AVJ54" s="24"/>
      <c r="AVK54" s="24"/>
      <c r="AVL54" s="24"/>
      <c r="AVM54" s="24"/>
      <c r="AVN54" s="24"/>
      <c r="AVO54" s="24"/>
      <c r="AVP54" s="24"/>
      <c r="AVQ54" s="24"/>
      <c r="AVR54" s="24"/>
      <c r="AVS54" s="24"/>
      <c r="AVT54" s="24"/>
      <c r="AVU54" s="24"/>
      <c r="AVV54" s="24"/>
      <c r="AVW54" s="24"/>
      <c r="AVX54" s="24"/>
      <c r="AVY54" s="24"/>
      <c r="AVZ54" s="24"/>
      <c r="AWA54" s="24"/>
      <c r="AWB54" s="24"/>
      <c r="AWC54" s="24"/>
      <c r="AWD54" s="24"/>
      <c r="AWE54" s="24"/>
      <c r="AWF54" s="24"/>
      <c r="AWG54" s="24"/>
      <c r="AWH54" s="24"/>
      <c r="AWI54" s="24"/>
      <c r="AWJ54" s="24"/>
      <c r="AWK54" s="24"/>
      <c r="AWL54" s="24"/>
      <c r="AWM54" s="24"/>
      <c r="AWN54" s="24"/>
      <c r="AWO54" s="24"/>
      <c r="AWP54" s="24"/>
      <c r="AWQ54" s="24"/>
      <c r="AWR54" s="24"/>
      <c r="AWS54" s="24"/>
      <c r="AWT54" s="24"/>
      <c r="AWU54" s="24"/>
      <c r="AWV54" s="24"/>
      <c r="AWW54" s="24"/>
      <c r="AWX54" s="24"/>
      <c r="AWY54" s="24"/>
      <c r="AWZ54" s="24"/>
      <c r="AXA54" s="24"/>
      <c r="AXB54" s="24"/>
      <c r="AXC54" s="24"/>
      <c r="AXD54" s="24"/>
      <c r="AXE54" s="24"/>
      <c r="AXF54" s="24"/>
      <c r="AXG54" s="24"/>
      <c r="AXH54" s="24"/>
      <c r="AXI54" s="24"/>
      <c r="AXJ54" s="24"/>
      <c r="AXK54" s="24"/>
      <c r="AXL54" s="24"/>
      <c r="AXM54" s="24"/>
      <c r="AXN54" s="24"/>
      <c r="AXO54" s="24"/>
      <c r="AXP54" s="24"/>
      <c r="AXQ54" s="24"/>
      <c r="AXR54" s="24"/>
      <c r="AXS54" s="24"/>
      <c r="AXT54" s="24"/>
      <c r="AXU54" s="24"/>
      <c r="AXV54" s="24"/>
      <c r="AXW54" s="24"/>
      <c r="AXX54" s="24"/>
      <c r="AXY54" s="24"/>
      <c r="AXZ54" s="24"/>
      <c r="AYA54" s="24"/>
      <c r="AYB54" s="24"/>
      <c r="AYC54" s="24"/>
      <c r="AYD54" s="24"/>
      <c r="AYE54" s="24"/>
      <c r="AYF54" s="24"/>
      <c r="AYG54" s="24"/>
      <c r="AYH54" s="24"/>
      <c r="AYI54" s="24"/>
      <c r="AYJ54" s="24"/>
      <c r="AYK54" s="24"/>
      <c r="AYL54" s="24"/>
      <c r="AYM54" s="24"/>
      <c r="AYN54" s="24"/>
      <c r="AYO54" s="24"/>
      <c r="AYP54" s="24"/>
      <c r="AYQ54" s="24"/>
      <c r="AYR54" s="24"/>
      <c r="AYS54" s="24"/>
      <c r="AYT54" s="24"/>
      <c r="AYU54" s="24"/>
      <c r="AYV54" s="24"/>
      <c r="AYW54" s="24"/>
      <c r="AYX54" s="24"/>
      <c r="AYY54" s="24"/>
      <c r="AYZ54" s="24"/>
      <c r="AZA54" s="24"/>
      <c r="AZB54" s="24"/>
      <c r="AZC54" s="24"/>
      <c r="AZD54" s="24"/>
      <c r="AZE54" s="24"/>
      <c r="AZF54" s="24"/>
      <c r="AZG54" s="24"/>
      <c r="AZH54" s="24"/>
      <c r="AZI54" s="24"/>
      <c r="AZJ54" s="24"/>
      <c r="AZK54" s="24"/>
      <c r="AZL54" s="24"/>
      <c r="AZM54" s="24"/>
      <c r="AZN54" s="24"/>
      <c r="AZO54" s="24"/>
      <c r="AZP54" s="24"/>
      <c r="AZQ54" s="24"/>
      <c r="AZR54" s="24"/>
      <c r="AZS54" s="24"/>
      <c r="AZT54" s="24"/>
      <c r="AZU54" s="24"/>
      <c r="AZV54" s="24"/>
      <c r="AZW54" s="24"/>
      <c r="AZX54" s="24"/>
      <c r="AZY54" s="24"/>
      <c r="AZZ54" s="24"/>
      <c r="BAA54" s="24"/>
      <c r="BAB54" s="24"/>
      <c r="BAC54" s="24"/>
      <c r="BAD54" s="24"/>
      <c r="BAE54" s="24"/>
      <c r="BAF54" s="24"/>
      <c r="BAG54" s="24"/>
      <c r="BAH54" s="24"/>
      <c r="BAI54" s="24"/>
      <c r="BAJ54" s="24"/>
      <c r="BAK54" s="24"/>
      <c r="BAL54" s="24"/>
      <c r="BAM54" s="24"/>
      <c r="BAN54" s="24"/>
      <c r="BAO54" s="24"/>
      <c r="BAP54" s="24"/>
      <c r="BAQ54" s="24"/>
      <c r="BAR54" s="24"/>
      <c r="BAS54" s="24"/>
      <c r="BAT54" s="24"/>
      <c r="BAU54" s="24"/>
      <c r="BAV54" s="24"/>
      <c r="BAW54" s="24"/>
      <c r="BAX54" s="24"/>
      <c r="BAY54" s="24"/>
      <c r="BAZ54" s="24"/>
      <c r="BBA54" s="24"/>
      <c r="BBB54" s="24"/>
      <c r="BBC54" s="24"/>
      <c r="BBD54" s="24"/>
      <c r="BBE54" s="24"/>
      <c r="BBF54" s="24"/>
      <c r="BBG54" s="24"/>
      <c r="BBH54" s="24"/>
      <c r="BBI54" s="24"/>
      <c r="BBJ54" s="24"/>
      <c r="BBK54" s="24"/>
      <c r="BBL54" s="24"/>
      <c r="BBM54" s="24"/>
      <c r="BBN54" s="24"/>
      <c r="BBO54" s="24"/>
      <c r="BBP54" s="24"/>
      <c r="BBQ54" s="24"/>
      <c r="BBR54" s="24"/>
      <c r="BBS54" s="24"/>
      <c r="BBT54" s="24"/>
      <c r="BBU54" s="24"/>
      <c r="BBV54" s="24"/>
      <c r="BBW54" s="24"/>
      <c r="BBX54" s="24"/>
      <c r="BBY54" s="24"/>
      <c r="BBZ54" s="24"/>
      <c r="BCA54" s="24"/>
      <c r="BCB54" s="24"/>
      <c r="BCC54" s="24"/>
      <c r="BCD54" s="24"/>
      <c r="BCE54" s="24"/>
      <c r="BCF54" s="24"/>
      <c r="BCG54" s="24"/>
      <c r="BCH54" s="24"/>
      <c r="BCI54" s="24"/>
      <c r="BCJ54" s="24"/>
      <c r="BCK54" s="24"/>
      <c r="BCL54" s="24"/>
      <c r="BCM54" s="24"/>
      <c r="BCN54" s="24"/>
      <c r="BCO54" s="24"/>
      <c r="BCP54" s="24"/>
      <c r="BCQ54" s="24"/>
      <c r="BCR54" s="24"/>
      <c r="BCS54" s="24"/>
      <c r="BCT54" s="24"/>
      <c r="BCU54" s="24"/>
      <c r="BCV54" s="24"/>
      <c r="BCW54" s="24"/>
      <c r="BCX54" s="24"/>
      <c r="BCY54" s="24"/>
      <c r="BCZ54" s="24"/>
      <c r="BDA54" s="24"/>
      <c r="BDB54" s="24"/>
      <c r="BDC54" s="24"/>
      <c r="BDD54" s="24"/>
      <c r="BDE54" s="24"/>
      <c r="BDF54" s="24"/>
      <c r="BDG54" s="24"/>
      <c r="BDH54" s="24"/>
      <c r="BDI54" s="24"/>
      <c r="BDJ54" s="24"/>
      <c r="BDK54" s="24"/>
      <c r="BDL54" s="24"/>
      <c r="BDM54" s="24"/>
      <c r="BDN54" s="24"/>
      <c r="BDO54" s="24"/>
      <c r="BDP54" s="24"/>
      <c r="BDQ54" s="24"/>
      <c r="BDR54" s="24"/>
      <c r="BDS54" s="24"/>
      <c r="BDT54" s="24"/>
      <c r="BDU54" s="24"/>
      <c r="BDV54" s="24"/>
      <c r="BDW54" s="24"/>
      <c r="BDX54" s="24"/>
      <c r="BDY54" s="24"/>
      <c r="BDZ54" s="24"/>
      <c r="BEA54" s="24"/>
      <c r="BEB54" s="24"/>
      <c r="BEC54" s="24"/>
      <c r="BED54" s="24"/>
      <c r="BEE54" s="24"/>
      <c r="BEF54" s="24"/>
      <c r="BEG54" s="24"/>
      <c r="BEH54" s="24"/>
      <c r="BEI54" s="24"/>
      <c r="BEJ54" s="24"/>
      <c r="BEK54" s="24"/>
      <c r="BEL54" s="24"/>
      <c r="BEM54" s="24"/>
      <c r="BEN54" s="24"/>
      <c r="BEO54" s="24"/>
      <c r="BEP54" s="24"/>
      <c r="BEQ54" s="24"/>
      <c r="BER54" s="24"/>
      <c r="BES54" s="24"/>
      <c r="BET54" s="24"/>
      <c r="BEU54" s="24"/>
      <c r="BEV54" s="24"/>
      <c r="BEW54" s="24"/>
      <c r="BEX54" s="24"/>
      <c r="BEY54" s="24"/>
      <c r="BEZ54" s="24"/>
      <c r="BFA54" s="24"/>
      <c r="BFB54" s="24"/>
      <c r="BFC54" s="24"/>
      <c r="BFD54" s="24"/>
      <c r="BFE54" s="24"/>
      <c r="BFF54" s="24"/>
      <c r="BFG54" s="24"/>
      <c r="BFH54" s="24"/>
      <c r="BFI54" s="24"/>
      <c r="BFJ54" s="24"/>
      <c r="BFK54" s="24"/>
      <c r="BFL54" s="24"/>
      <c r="BFM54" s="24"/>
      <c r="BFN54" s="24"/>
      <c r="BFO54" s="24"/>
      <c r="BFP54" s="24"/>
      <c r="BFQ54" s="24"/>
      <c r="BFR54" s="24"/>
      <c r="BFS54" s="24"/>
      <c r="BFT54" s="24"/>
      <c r="BFU54" s="24"/>
      <c r="BFV54" s="24"/>
      <c r="BFW54" s="24"/>
      <c r="BFX54" s="24"/>
      <c r="BFY54" s="24"/>
      <c r="BFZ54" s="24"/>
      <c r="BGA54" s="24"/>
      <c r="BGB54" s="24"/>
      <c r="BGC54" s="24"/>
      <c r="BGD54" s="24"/>
      <c r="BGE54" s="24"/>
      <c r="BGF54" s="24"/>
      <c r="BGG54" s="24"/>
      <c r="BGH54" s="24"/>
      <c r="BGI54" s="24"/>
      <c r="BGJ54" s="24"/>
      <c r="BGK54" s="24"/>
      <c r="BGL54" s="24"/>
      <c r="BGM54" s="24"/>
      <c r="BGN54" s="24"/>
      <c r="BGO54" s="24"/>
      <c r="BGP54" s="24"/>
      <c r="BGQ54" s="24"/>
      <c r="BGR54" s="24"/>
      <c r="BGS54" s="24"/>
      <c r="BGT54" s="24"/>
      <c r="BGU54" s="24"/>
      <c r="BGV54" s="24"/>
      <c r="BGW54" s="24"/>
      <c r="BGX54" s="24"/>
      <c r="BGY54" s="24"/>
      <c r="BGZ54" s="24"/>
      <c r="BHA54" s="24"/>
      <c r="BHB54" s="24"/>
      <c r="BHC54" s="24"/>
      <c r="BHD54" s="24"/>
      <c r="BHE54" s="24"/>
      <c r="BHF54" s="24"/>
      <c r="BHG54" s="24"/>
      <c r="BHH54" s="24"/>
      <c r="BHI54" s="24"/>
      <c r="BHJ54" s="24"/>
      <c r="BHK54" s="24"/>
      <c r="BHL54" s="24"/>
      <c r="BHM54" s="24"/>
      <c r="BHN54" s="24"/>
      <c r="BHO54" s="24"/>
      <c r="BHP54" s="24"/>
      <c r="BHQ54" s="24"/>
      <c r="BHR54" s="24"/>
      <c r="BHS54" s="24"/>
      <c r="BHT54" s="24"/>
      <c r="BHU54" s="24"/>
      <c r="BHV54" s="24"/>
      <c r="BHW54" s="24"/>
      <c r="BHX54" s="24"/>
      <c r="BHY54" s="24"/>
      <c r="BHZ54" s="24"/>
      <c r="BIA54" s="24"/>
      <c r="BIB54" s="24"/>
      <c r="BIC54" s="24"/>
      <c r="BID54" s="24"/>
      <c r="BIE54" s="24"/>
      <c r="BIF54" s="24"/>
      <c r="BIG54" s="24"/>
      <c r="BIH54" s="24"/>
      <c r="BII54" s="24"/>
      <c r="BIJ54" s="24"/>
      <c r="BIK54" s="24"/>
      <c r="BIL54" s="24"/>
      <c r="BIM54" s="24"/>
      <c r="BIN54" s="24"/>
      <c r="BIO54" s="24"/>
      <c r="BIP54" s="24"/>
      <c r="BIQ54" s="24"/>
      <c r="BIR54" s="24"/>
      <c r="BIS54" s="24"/>
      <c r="BIT54" s="24"/>
      <c r="BIU54" s="24"/>
      <c r="BIV54" s="24"/>
      <c r="BIW54" s="24"/>
      <c r="BIX54" s="24"/>
      <c r="BIY54" s="24"/>
      <c r="BIZ54" s="24"/>
      <c r="BJA54" s="24"/>
      <c r="BJB54" s="24"/>
      <c r="BJC54" s="24"/>
      <c r="BJD54" s="24"/>
      <c r="BJE54" s="24"/>
      <c r="BJF54" s="24"/>
      <c r="BJG54" s="24"/>
      <c r="BJH54" s="24"/>
      <c r="BJI54" s="24"/>
      <c r="BJJ54" s="24"/>
      <c r="BJK54" s="24"/>
      <c r="BJL54" s="24"/>
      <c r="BJM54" s="24"/>
      <c r="BJN54" s="24"/>
      <c r="BJO54" s="24"/>
      <c r="BJP54" s="24"/>
      <c r="BJQ54" s="24"/>
      <c r="BJR54" s="24"/>
      <c r="BJS54" s="24"/>
      <c r="BJT54" s="24"/>
      <c r="BJU54" s="24"/>
      <c r="BJV54" s="24"/>
      <c r="BJW54" s="24"/>
      <c r="BJX54" s="24"/>
      <c r="BJY54" s="24"/>
      <c r="BJZ54" s="24"/>
      <c r="BKA54" s="24"/>
      <c r="BKB54" s="24"/>
      <c r="BKC54" s="24"/>
      <c r="BKD54" s="24"/>
      <c r="BKE54" s="24"/>
      <c r="BKF54" s="24"/>
      <c r="BKG54" s="24"/>
      <c r="BKH54" s="24"/>
      <c r="BKI54" s="24"/>
      <c r="BKJ54" s="24"/>
      <c r="BKK54" s="24"/>
      <c r="BKL54" s="24"/>
      <c r="BKM54" s="24"/>
      <c r="BKN54" s="24"/>
      <c r="BKO54" s="24"/>
      <c r="BKP54" s="24"/>
      <c r="BKQ54" s="24"/>
      <c r="BKR54" s="24"/>
      <c r="BKS54" s="24"/>
      <c r="BKT54" s="24"/>
      <c r="BKU54" s="24"/>
      <c r="BKV54" s="24"/>
      <c r="BKW54" s="24"/>
      <c r="BKX54" s="24"/>
      <c r="BKY54" s="24"/>
      <c r="BKZ54" s="24"/>
      <c r="BLA54" s="24"/>
      <c r="BLB54" s="24"/>
      <c r="BLC54" s="24"/>
      <c r="BLD54" s="24"/>
      <c r="BLE54" s="24"/>
      <c r="BLF54" s="24"/>
      <c r="BLG54" s="24"/>
      <c r="BLH54" s="24"/>
      <c r="BLI54" s="24"/>
      <c r="BLJ54" s="24"/>
      <c r="BLK54" s="24"/>
      <c r="BLL54" s="24"/>
      <c r="BLM54" s="24"/>
      <c r="BLN54" s="24"/>
      <c r="BLO54" s="24"/>
      <c r="BLP54" s="24"/>
      <c r="BLQ54" s="24"/>
      <c r="BLR54" s="24"/>
      <c r="BLS54" s="24"/>
      <c r="BLT54" s="24"/>
      <c r="BLU54" s="24"/>
      <c r="BLV54" s="24"/>
      <c r="BLW54" s="24"/>
      <c r="BLX54" s="24"/>
      <c r="BLY54" s="24"/>
      <c r="BLZ54" s="24"/>
      <c r="BMA54" s="24"/>
      <c r="BMB54" s="24"/>
      <c r="BMC54" s="24"/>
      <c r="BMD54" s="24"/>
      <c r="BME54" s="24"/>
      <c r="BMF54" s="24"/>
      <c r="BMG54" s="24"/>
      <c r="BMH54" s="24"/>
      <c r="BMI54" s="24"/>
      <c r="BMJ54" s="24"/>
      <c r="BMK54" s="24"/>
      <c r="BML54" s="24"/>
      <c r="BMM54" s="24"/>
      <c r="BMN54" s="24"/>
      <c r="BMO54" s="24"/>
      <c r="BMP54" s="24"/>
      <c r="BMQ54" s="24"/>
      <c r="BMR54" s="24"/>
      <c r="BMS54" s="24"/>
      <c r="BMT54" s="24"/>
      <c r="BMU54" s="24"/>
      <c r="BMV54" s="24"/>
      <c r="BMW54" s="24"/>
      <c r="BMX54" s="24"/>
      <c r="BMY54" s="24"/>
      <c r="BMZ54" s="24"/>
      <c r="BNA54" s="24"/>
      <c r="BNB54" s="24"/>
      <c r="BNC54" s="24"/>
      <c r="BND54" s="24"/>
      <c r="BNE54" s="24"/>
      <c r="BNF54" s="24"/>
      <c r="BNG54" s="24"/>
      <c r="BNH54" s="24"/>
      <c r="BNI54" s="24"/>
      <c r="BNJ54" s="24"/>
      <c r="BNK54" s="24"/>
      <c r="BNL54" s="24"/>
      <c r="BNM54" s="24"/>
      <c r="BNN54" s="24"/>
      <c r="BNO54" s="24"/>
      <c r="BNP54" s="24"/>
      <c r="BNQ54" s="24"/>
      <c r="BNR54" s="24"/>
      <c r="BNS54" s="24"/>
      <c r="BNT54" s="24"/>
      <c r="BNU54" s="24"/>
      <c r="BNV54" s="24"/>
      <c r="BNW54" s="24"/>
      <c r="BNX54" s="24"/>
      <c r="BNY54" s="24"/>
      <c r="BNZ54" s="24"/>
      <c r="BOA54" s="24"/>
      <c r="BOB54" s="24"/>
      <c r="BOC54" s="24"/>
      <c r="BOD54" s="24"/>
      <c r="BOE54" s="24"/>
      <c r="BOF54" s="24"/>
      <c r="BOG54" s="24"/>
      <c r="BOH54" s="24"/>
      <c r="BOI54" s="24"/>
      <c r="BOJ54" s="24"/>
      <c r="BOK54" s="24"/>
      <c r="BOL54" s="24"/>
      <c r="BOM54" s="24"/>
      <c r="BON54" s="24"/>
      <c r="BOO54" s="24"/>
      <c r="BOP54" s="24"/>
      <c r="BOQ54" s="24"/>
      <c r="BOR54" s="24"/>
      <c r="BOS54" s="24"/>
      <c r="BOT54" s="24"/>
      <c r="BOU54" s="24"/>
      <c r="BOV54" s="24"/>
      <c r="BOW54" s="24"/>
      <c r="BOX54" s="24"/>
      <c r="BOY54" s="24"/>
      <c r="BOZ54" s="24"/>
      <c r="BPA54" s="24"/>
      <c r="BPB54" s="24"/>
      <c r="BPC54" s="24"/>
      <c r="BPD54" s="24"/>
      <c r="BPE54" s="24"/>
      <c r="BPF54" s="24"/>
      <c r="BPG54" s="24"/>
      <c r="BPH54" s="24"/>
      <c r="BPI54" s="24"/>
      <c r="BPJ54" s="24"/>
      <c r="BPK54" s="24"/>
      <c r="BPL54" s="24"/>
      <c r="BPM54" s="24"/>
      <c r="BPN54" s="24"/>
      <c r="BPO54" s="24"/>
      <c r="BPP54" s="24"/>
      <c r="BPQ54" s="24"/>
      <c r="BPR54" s="24"/>
      <c r="BPS54" s="24"/>
      <c r="BPT54" s="24"/>
      <c r="BPU54" s="24"/>
      <c r="BPV54" s="24"/>
      <c r="BPW54" s="24"/>
      <c r="BPX54" s="24"/>
      <c r="BPY54" s="24"/>
      <c r="BPZ54" s="24"/>
      <c r="BQA54" s="24"/>
      <c r="BQB54" s="24"/>
      <c r="BQC54" s="24"/>
      <c r="BQD54" s="24"/>
      <c r="BQE54" s="24"/>
      <c r="BQF54" s="24"/>
      <c r="BQG54" s="24"/>
      <c r="BQH54" s="24"/>
      <c r="BQI54" s="24"/>
      <c r="BQJ54" s="24"/>
      <c r="BQK54" s="24"/>
      <c r="BQL54" s="24"/>
      <c r="BQM54" s="24"/>
      <c r="BQN54" s="24"/>
      <c r="BQO54" s="24"/>
      <c r="BQP54" s="24"/>
      <c r="BQQ54" s="24"/>
      <c r="BQR54" s="24"/>
      <c r="BQS54" s="24"/>
      <c r="BQT54" s="24"/>
      <c r="BQU54" s="24"/>
      <c r="BQV54" s="24"/>
      <c r="BQW54" s="24"/>
      <c r="BQX54" s="24"/>
      <c r="BQY54" s="24"/>
      <c r="BQZ54" s="24"/>
      <c r="BRA54" s="24"/>
      <c r="BRB54" s="24"/>
      <c r="BRC54" s="24"/>
      <c r="BRD54" s="24"/>
      <c r="BRE54" s="24"/>
      <c r="BRF54" s="24"/>
      <c r="BRG54" s="24"/>
      <c r="BRH54" s="24"/>
      <c r="BRI54" s="24"/>
      <c r="BRJ54" s="24"/>
      <c r="BRK54" s="24"/>
      <c r="BRL54" s="24"/>
      <c r="BRM54" s="24"/>
      <c r="BRN54" s="24"/>
      <c r="BRO54" s="24"/>
      <c r="BRP54" s="24"/>
      <c r="BRQ54" s="24"/>
      <c r="BRR54" s="24"/>
      <c r="BRS54" s="24"/>
      <c r="BRT54" s="24"/>
      <c r="BRU54" s="24"/>
      <c r="BRV54" s="24"/>
      <c r="BRW54" s="24"/>
      <c r="BRX54" s="24"/>
      <c r="BRY54" s="24"/>
      <c r="BRZ54" s="24"/>
      <c r="BSA54" s="24"/>
      <c r="BSB54" s="24"/>
      <c r="BSC54" s="24"/>
      <c r="BSD54" s="24"/>
      <c r="BSE54" s="24"/>
      <c r="BSF54" s="24"/>
      <c r="BSG54" s="24"/>
      <c r="BSH54" s="24"/>
      <c r="BSI54" s="24"/>
      <c r="BSJ54" s="24"/>
      <c r="BSK54" s="24"/>
      <c r="BSL54" s="24"/>
      <c r="BSM54" s="24"/>
      <c r="BSN54" s="24"/>
      <c r="BSO54" s="24"/>
      <c r="BSP54" s="24"/>
      <c r="BSQ54" s="24"/>
      <c r="BSR54" s="24"/>
      <c r="BSS54" s="24"/>
      <c r="BST54" s="24"/>
      <c r="BSU54" s="24"/>
      <c r="BSV54" s="24"/>
      <c r="BSW54" s="24"/>
      <c r="BSX54" s="24"/>
      <c r="BSY54" s="24"/>
      <c r="BSZ54" s="24"/>
      <c r="BTA54" s="24"/>
      <c r="BTB54" s="24"/>
      <c r="BTC54" s="24"/>
      <c r="BTD54" s="24"/>
      <c r="BTE54" s="24"/>
      <c r="BTF54" s="24"/>
      <c r="BTG54" s="24"/>
      <c r="BTH54" s="24"/>
      <c r="BTI54" s="24"/>
      <c r="BTJ54" s="24"/>
      <c r="BTK54" s="24"/>
      <c r="BTL54" s="24"/>
      <c r="BTM54" s="24"/>
      <c r="BTN54" s="24"/>
      <c r="BTO54" s="24"/>
      <c r="BTP54" s="24"/>
      <c r="BTQ54" s="24"/>
      <c r="BTR54" s="24"/>
      <c r="BTS54" s="24"/>
      <c r="BTT54" s="24"/>
      <c r="BTU54" s="24"/>
      <c r="BTV54" s="24"/>
      <c r="BTW54" s="24"/>
      <c r="BTX54" s="24"/>
      <c r="BTY54" s="24"/>
      <c r="BTZ54" s="24"/>
      <c r="BUA54" s="24"/>
      <c r="BUB54" s="24"/>
      <c r="BUC54" s="24"/>
      <c r="BUD54" s="24"/>
      <c r="BUE54" s="24"/>
      <c r="BUF54" s="24"/>
      <c r="BUG54" s="24"/>
      <c r="BUH54" s="24"/>
      <c r="BUI54" s="24"/>
      <c r="BUJ54" s="24"/>
      <c r="BUK54" s="24"/>
      <c r="BUL54" s="24"/>
      <c r="BUM54" s="24"/>
      <c r="BUN54" s="24"/>
      <c r="BUO54" s="24"/>
      <c r="BUP54" s="24"/>
      <c r="BUQ54" s="24"/>
      <c r="BUR54" s="24"/>
      <c r="BUS54" s="24"/>
      <c r="BUT54" s="24"/>
      <c r="BUU54" s="24"/>
      <c r="BUV54" s="24"/>
      <c r="BUW54" s="24"/>
      <c r="BUX54" s="24"/>
      <c r="BUY54" s="24"/>
      <c r="BUZ54" s="24"/>
      <c r="BVA54" s="24"/>
      <c r="BVB54" s="24"/>
      <c r="BVC54" s="24"/>
      <c r="BVD54" s="24"/>
      <c r="BVE54" s="24"/>
      <c r="BVF54" s="24"/>
      <c r="BVG54" s="24"/>
      <c r="BVH54" s="24"/>
      <c r="BVI54" s="24"/>
      <c r="BVJ54" s="24"/>
      <c r="BVK54" s="24"/>
      <c r="BVL54" s="24"/>
      <c r="BVM54" s="24"/>
      <c r="BVN54" s="24"/>
      <c r="BVO54" s="24"/>
      <c r="BVP54" s="24"/>
      <c r="BVQ54" s="24"/>
      <c r="BVR54" s="24"/>
      <c r="BVS54" s="24"/>
      <c r="BVT54" s="24"/>
      <c r="BVU54" s="24"/>
      <c r="BVV54" s="24"/>
      <c r="BVW54" s="24"/>
      <c r="BVX54" s="24"/>
      <c r="BVY54" s="24"/>
      <c r="BVZ54" s="24"/>
      <c r="BWA54" s="24"/>
      <c r="BWB54" s="24"/>
      <c r="BWC54" s="24"/>
      <c r="BWD54" s="24"/>
      <c r="BWE54" s="24"/>
      <c r="BWF54" s="24"/>
      <c r="BWG54" s="24"/>
      <c r="BWH54" s="24"/>
      <c r="BWI54" s="24"/>
      <c r="BWJ54" s="24"/>
      <c r="BWK54" s="24"/>
      <c r="BWL54" s="24"/>
      <c r="BWM54" s="24"/>
      <c r="BWN54" s="24"/>
      <c r="BWO54" s="24"/>
      <c r="BWP54" s="24"/>
      <c r="BWQ54" s="24"/>
      <c r="BWR54" s="24"/>
      <c r="BWS54" s="24"/>
      <c r="BWT54" s="24"/>
      <c r="BWU54" s="24"/>
      <c r="BWV54" s="24"/>
      <c r="BWW54" s="24"/>
      <c r="BWX54" s="24"/>
      <c r="BWY54" s="24"/>
      <c r="BWZ54" s="24"/>
      <c r="BXA54" s="24"/>
      <c r="BXB54" s="24"/>
      <c r="BXC54" s="24"/>
      <c r="BXD54" s="24"/>
      <c r="BXE54" s="24"/>
      <c r="BXF54" s="24"/>
      <c r="BXG54" s="24"/>
      <c r="BXH54" s="24"/>
      <c r="BXI54" s="24"/>
      <c r="BXJ54" s="24"/>
      <c r="BXK54" s="24"/>
      <c r="BXL54" s="24"/>
      <c r="BXM54" s="24"/>
      <c r="BXN54" s="24"/>
      <c r="BXO54" s="24"/>
      <c r="BXP54" s="24"/>
      <c r="BXQ54" s="24"/>
      <c r="BXR54" s="24"/>
      <c r="BXS54" s="24"/>
      <c r="BXT54" s="24"/>
      <c r="BXU54" s="24"/>
      <c r="BXV54" s="24"/>
      <c r="BXW54" s="24"/>
      <c r="BXX54" s="24"/>
      <c r="BXY54" s="24"/>
      <c r="BXZ54" s="24"/>
      <c r="BYA54" s="24"/>
      <c r="BYB54" s="24"/>
      <c r="BYC54" s="24"/>
      <c r="BYD54" s="24"/>
      <c r="BYE54" s="24"/>
      <c r="BYF54" s="24"/>
      <c r="BYG54" s="24"/>
      <c r="BYH54" s="24"/>
      <c r="BYI54" s="24"/>
      <c r="BYJ54" s="24"/>
      <c r="BYK54" s="24"/>
      <c r="BYL54" s="24"/>
      <c r="BYM54" s="24"/>
      <c r="BYN54" s="24"/>
      <c r="BYO54" s="24"/>
      <c r="BYP54" s="24"/>
      <c r="BYQ54" s="24"/>
      <c r="BYR54" s="24"/>
      <c r="BYS54" s="24"/>
      <c r="BYT54" s="24"/>
      <c r="BYU54" s="24"/>
      <c r="BYV54" s="24"/>
      <c r="BYW54" s="24"/>
      <c r="BYX54" s="24"/>
      <c r="BYY54" s="24"/>
      <c r="BYZ54" s="24"/>
      <c r="BZA54" s="24"/>
      <c r="BZB54" s="24"/>
      <c r="BZC54" s="24"/>
      <c r="BZD54" s="24"/>
      <c r="BZE54" s="24"/>
      <c r="BZF54" s="24"/>
      <c r="BZG54" s="24"/>
      <c r="BZH54" s="24"/>
      <c r="BZI54" s="24"/>
      <c r="BZJ54" s="24"/>
      <c r="BZK54" s="24"/>
      <c r="BZL54" s="24"/>
      <c r="BZM54" s="24"/>
      <c r="BZN54" s="24"/>
      <c r="BZO54" s="24"/>
      <c r="BZP54" s="24"/>
      <c r="BZQ54" s="24"/>
      <c r="BZR54" s="24"/>
      <c r="BZS54" s="24"/>
      <c r="BZT54" s="24"/>
      <c r="BZU54" s="24"/>
      <c r="BZV54" s="24"/>
      <c r="BZW54" s="24"/>
      <c r="BZX54" s="24"/>
      <c r="BZY54" s="24"/>
      <c r="BZZ54" s="24"/>
      <c r="CAA54" s="24"/>
      <c r="CAB54" s="24"/>
      <c r="CAC54" s="24"/>
      <c r="CAD54" s="24"/>
      <c r="CAE54" s="24"/>
      <c r="CAF54" s="24"/>
      <c r="CAG54" s="24"/>
      <c r="CAH54" s="24"/>
      <c r="CAI54" s="24"/>
      <c r="CAJ54" s="24"/>
      <c r="CAK54" s="24"/>
      <c r="CAL54" s="24"/>
      <c r="CAM54" s="24"/>
      <c r="CAN54" s="24"/>
      <c r="CAO54" s="24"/>
      <c r="CAP54" s="24"/>
      <c r="CAQ54" s="24"/>
      <c r="CAR54" s="24"/>
      <c r="CAS54" s="24"/>
      <c r="CAT54" s="24"/>
      <c r="CAU54" s="24"/>
      <c r="CAV54" s="24"/>
      <c r="CAW54" s="24"/>
      <c r="CAX54" s="24"/>
      <c r="CAY54" s="24"/>
      <c r="CAZ54" s="24"/>
      <c r="CBA54" s="24"/>
      <c r="CBB54" s="24"/>
      <c r="CBC54" s="24"/>
      <c r="CBD54" s="24"/>
      <c r="CBE54" s="24"/>
      <c r="CBF54" s="24"/>
      <c r="CBG54" s="24"/>
      <c r="CBH54" s="24"/>
      <c r="CBI54" s="24"/>
      <c r="CBJ54" s="24"/>
      <c r="CBK54" s="24"/>
      <c r="CBL54" s="24"/>
      <c r="CBM54" s="24"/>
      <c r="CBN54" s="24"/>
      <c r="CBO54" s="24"/>
      <c r="CBP54" s="24"/>
      <c r="CBQ54" s="24"/>
      <c r="CBR54" s="24"/>
      <c r="CBS54" s="24"/>
      <c r="CBT54" s="24"/>
      <c r="CBU54" s="24"/>
      <c r="CBV54" s="24"/>
      <c r="CBW54" s="24"/>
      <c r="CBX54" s="24"/>
      <c r="CBY54" s="24"/>
      <c r="CBZ54" s="24"/>
      <c r="CCA54" s="24"/>
      <c r="CCB54" s="24"/>
      <c r="CCC54" s="24"/>
      <c r="CCD54" s="24"/>
      <c r="CCE54" s="24"/>
      <c r="CCF54" s="24"/>
      <c r="CCG54" s="24"/>
      <c r="CCH54" s="24"/>
      <c r="CCI54" s="24"/>
      <c r="CCJ54" s="24"/>
      <c r="CCK54" s="24"/>
      <c r="CCL54" s="24"/>
      <c r="CCM54" s="24"/>
      <c r="CCN54" s="24"/>
      <c r="CCO54" s="24"/>
      <c r="CCP54" s="24"/>
      <c r="CCQ54" s="24"/>
      <c r="CCR54" s="24"/>
      <c r="CCS54" s="24"/>
      <c r="CCT54" s="24"/>
      <c r="CCU54" s="24"/>
      <c r="CCV54" s="24"/>
      <c r="CCW54" s="24"/>
      <c r="CCX54" s="24"/>
      <c r="CCY54" s="24"/>
      <c r="CCZ54" s="24"/>
      <c r="CDA54" s="24"/>
      <c r="CDB54" s="24"/>
      <c r="CDC54" s="24"/>
      <c r="CDD54" s="24"/>
      <c r="CDE54" s="24"/>
      <c r="CDF54" s="24"/>
      <c r="CDG54" s="24"/>
      <c r="CDH54" s="24"/>
      <c r="CDI54" s="24"/>
      <c r="CDJ54" s="24"/>
      <c r="CDK54" s="24"/>
      <c r="CDL54" s="24"/>
      <c r="CDM54" s="24"/>
      <c r="CDN54" s="24"/>
      <c r="CDO54" s="24"/>
      <c r="CDP54" s="24"/>
      <c r="CDQ54" s="24"/>
      <c r="CDR54" s="24"/>
      <c r="CDS54" s="24"/>
      <c r="CDT54" s="24"/>
      <c r="CDU54" s="24"/>
      <c r="CDV54" s="24"/>
      <c r="CDW54" s="24"/>
      <c r="CDX54" s="24"/>
      <c r="CDY54" s="24"/>
      <c r="CDZ54" s="24"/>
      <c r="CEA54" s="24"/>
      <c r="CEB54" s="24"/>
      <c r="CEC54" s="24"/>
      <c r="CED54" s="24"/>
      <c r="CEE54" s="24"/>
      <c r="CEF54" s="24"/>
      <c r="CEG54" s="24"/>
      <c r="CEH54" s="24"/>
      <c r="CEI54" s="24"/>
      <c r="CEJ54" s="24"/>
      <c r="CEK54" s="24"/>
      <c r="CEL54" s="24"/>
      <c r="CEM54" s="24"/>
      <c r="CEN54" s="24"/>
      <c r="CEO54" s="24"/>
      <c r="CEP54" s="24"/>
      <c r="CEQ54" s="24"/>
      <c r="CER54" s="24"/>
      <c r="CES54" s="24"/>
      <c r="CET54" s="24"/>
      <c r="CEU54" s="24"/>
      <c r="CEV54" s="24"/>
      <c r="CEW54" s="24"/>
      <c r="CEX54" s="24"/>
      <c r="CEY54" s="24"/>
      <c r="CEZ54" s="24"/>
      <c r="CFA54" s="24"/>
      <c r="CFB54" s="24"/>
      <c r="CFC54" s="24"/>
      <c r="CFD54" s="24"/>
      <c r="CFE54" s="24"/>
      <c r="CFF54" s="24"/>
      <c r="CFG54" s="24"/>
      <c r="CFH54" s="24"/>
      <c r="CFI54" s="24"/>
      <c r="CFJ54" s="24"/>
      <c r="CFK54" s="24"/>
      <c r="CFL54" s="24"/>
      <c r="CFM54" s="24"/>
      <c r="CFN54" s="24"/>
      <c r="CFO54" s="24"/>
      <c r="CFP54" s="24"/>
      <c r="CFQ54" s="24"/>
      <c r="CFR54" s="24"/>
      <c r="CFS54" s="24"/>
      <c r="CFT54" s="24"/>
      <c r="CFU54" s="24"/>
      <c r="CFV54" s="24"/>
      <c r="CFW54" s="24"/>
      <c r="CFX54" s="24"/>
      <c r="CFY54" s="24"/>
      <c r="CFZ54" s="24"/>
      <c r="CGA54" s="24"/>
      <c r="CGB54" s="24"/>
      <c r="CGC54" s="24"/>
      <c r="CGD54" s="24"/>
      <c r="CGE54" s="24"/>
      <c r="CGF54" s="24"/>
      <c r="CGG54" s="24"/>
      <c r="CGH54" s="24"/>
      <c r="CGI54" s="24"/>
      <c r="CGJ54" s="24"/>
      <c r="CGK54" s="24"/>
      <c r="CGL54" s="24"/>
      <c r="CGM54" s="24"/>
      <c r="CGN54" s="24"/>
      <c r="CGO54" s="24"/>
      <c r="CGP54" s="24"/>
      <c r="CGQ54" s="24"/>
      <c r="CGR54" s="24"/>
      <c r="CGS54" s="24"/>
      <c r="CGT54" s="24"/>
      <c r="CGU54" s="24"/>
      <c r="CGV54" s="24"/>
      <c r="CGW54" s="24"/>
      <c r="CGX54" s="24"/>
      <c r="CGY54" s="24"/>
      <c r="CGZ54" s="24"/>
      <c r="CHA54" s="24"/>
      <c r="CHB54" s="24"/>
      <c r="CHC54" s="24"/>
      <c r="CHD54" s="24"/>
      <c r="CHE54" s="24"/>
      <c r="CHF54" s="24"/>
      <c r="CHG54" s="24"/>
      <c r="CHH54" s="24"/>
      <c r="CHI54" s="24"/>
      <c r="CHJ54" s="24"/>
      <c r="CHK54" s="24"/>
      <c r="CHL54" s="24"/>
      <c r="CHM54" s="24"/>
      <c r="CHN54" s="24"/>
      <c r="CHO54" s="24"/>
      <c r="CHP54" s="24"/>
      <c r="CHQ54" s="24"/>
      <c r="CHR54" s="24"/>
      <c r="CHS54" s="24"/>
      <c r="CHT54" s="24"/>
      <c r="CHU54" s="24"/>
      <c r="CHV54" s="24"/>
      <c r="CHW54" s="24"/>
      <c r="CHX54" s="24"/>
      <c r="CHY54" s="24"/>
      <c r="CHZ54" s="24"/>
      <c r="CIA54" s="24"/>
      <c r="CIB54" s="24"/>
      <c r="CIC54" s="24"/>
      <c r="CID54" s="24"/>
      <c r="CIE54" s="24"/>
      <c r="CIF54" s="24"/>
      <c r="CIG54" s="24"/>
      <c r="CIH54" s="24"/>
      <c r="CII54" s="24"/>
      <c r="CIJ54" s="24"/>
      <c r="CIK54" s="24"/>
      <c r="CIL54" s="24"/>
      <c r="CIM54" s="24"/>
      <c r="CIN54" s="24"/>
      <c r="CIO54" s="24"/>
      <c r="CIP54" s="24"/>
      <c r="CIQ54" s="24"/>
      <c r="CIR54" s="24"/>
      <c r="CIS54" s="24"/>
      <c r="CIT54" s="24"/>
      <c r="CIU54" s="24"/>
      <c r="CIV54" s="24"/>
      <c r="CIW54" s="24"/>
      <c r="CIX54" s="24"/>
      <c r="CIY54" s="24"/>
      <c r="CIZ54" s="24"/>
      <c r="CJA54" s="24"/>
      <c r="CJB54" s="24"/>
      <c r="CJC54" s="24"/>
      <c r="CJD54" s="24"/>
      <c r="CJE54" s="24"/>
      <c r="CJF54" s="24"/>
      <c r="CJG54" s="24"/>
      <c r="CJH54" s="24"/>
      <c r="CJI54" s="24"/>
      <c r="CJJ54" s="24"/>
      <c r="CJK54" s="24"/>
      <c r="CJL54" s="24"/>
      <c r="CJM54" s="24"/>
      <c r="CJN54" s="24"/>
      <c r="CJO54" s="24"/>
      <c r="CJP54" s="24"/>
      <c r="CJQ54" s="24"/>
      <c r="CJR54" s="24"/>
      <c r="CJS54" s="24"/>
      <c r="CJT54" s="24"/>
      <c r="CJU54" s="24"/>
      <c r="CJV54" s="24"/>
      <c r="CJW54" s="24"/>
      <c r="CJX54" s="24"/>
      <c r="CJY54" s="24"/>
      <c r="CJZ54" s="24"/>
      <c r="CKA54" s="24"/>
      <c r="CKB54" s="24"/>
      <c r="CKC54" s="24"/>
      <c r="CKD54" s="24"/>
      <c r="CKE54" s="24"/>
      <c r="CKF54" s="24"/>
      <c r="CKG54" s="24"/>
      <c r="CKH54" s="24"/>
      <c r="CKI54" s="24"/>
      <c r="CKJ54" s="24"/>
      <c r="CKK54" s="24"/>
      <c r="CKL54" s="24"/>
      <c r="CKM54" s="24"/>
      <c r="CKN54" s="24"/>
      <c r="CKO54" s="24"/>
      <c r="CKP54" s="24"/>
      <c r="CKQ54" s="24"/>
      <c r="CKR54" s="24"/>
      <c r="CKS54" s="24"/>
      <c r="CKT54" s="24"/>
      <c r="CKU54" s="24"/>
      <c r="CKV54" s="24"/>
      <c r="CKW54" s="24"/>
      <c r="CKX54" s="24"/>
      <c r="CKY54" s="24"/>
      <c r="CKZ54" s="24"/>
      <c r="CLA54" s="24"/>
      <c r="CLB54" s="24"/>
      <c r="CLC54" s="24"/>
      <c r="CLD54" s="24"/>
      <c r="CLE54" s="24"/>
      <c r="CLF54" s="24"/>
      <c r="CLG54" s="24"/>
      <c r="CLH54" s="24"/>
      <c r="CLI54" s="24"/>
      <c r="CLJ54" s="24"/>
      <c r="CLK54" s="24"/>
      <c r="CLL54" s="24"/>
      <c r="CLM54" s="24"/>
      <c r="CLN54" s="24"/>
      <c r="CLO54" s="24"/>
      <c r="CLP54" s="24"/>
      <c r="CLQ54" s="24"/>
      <c r="CLR54" s="24"/>
      <c r="CLS54" s="24"/>
      <c r="CLT54" s="24"/>
      <c r="CLU54" s="24"/>
      <c r="CLV54" s="24"/>
      <c r="CLW54" s="24"/>
      <c r="CLX54" s="24"/>
      <c r="CLY54" s="24"/>
      <c r="CLZ54" s="24"/>
      <c r="CMA54" s="24"/>
      <c r="CMB54" s="24"/>
      <c r="CMC54" s="24"/>
      <c r="CMD54" s="24"/>
      <c r="CME54" s="24"/>
      <c r="CMF54" s="24"/>
      <c r="CMG54" s="24"/>
      <c r="CMH54" s="24"/>
      <c r="CMI54" s="24"/>
      <c r="CMJ54" s="24"/>
      <c r="CMK54" s="24"/>
      <c r="CML54" s="24"/>
      <c r="CMM54" s="24"/>
      <c r="CMN54" s="24"/>
      <c r="CMO54" s="24"/>
      <c r="CMP54" s="24"/>
      <c r="CMQ54" s="24"/>
      <c r="CMR54" s="24"/>
      <c r="CMS54" s="24"/>
      <c r="CMT54" s="24"/>
      <c r="CMU54" s="24"/>
      <c r="CMV54" s="24"/>
      <c r="CMW54" s="24"/>
      <c r="CMX54" s="24"/>
      <c r="CMY54" s="24"/>
      <c r="CMZ54" s="24"/>
      <c r="CNA54" s="24"/>
      <c r="CNB54" s="24"/>
      <c r="CNC54" s="24"/>
      <c r="CND54" s="24"/>
      <c r="CNE54" s="24"/>
      <c r="CNF54" s="24"/>
      <c r="CNG54" s="24"/>
      <c r="CNH54" s="24"/>
      <c r="CNI54" s="24"/>
      <c r="CNJ54" s="24"/>
      <c r="CNK54" s="24"/>
      <c r="CNL54" s="24"/>
      <c r="CNM54" s="24"/>
      <c r="CNN54" s="24"/>
      <c r="CNO54" s="24"/>
      <c r="CNP54" s="24"/>
      <c r="CNQ54" s="24"/>
      <c r="CNR54" s="24"/>
      <c r="CNS54" s="24"/>
      <c r="CNT54" s="24"/>
      <c r="CNU54" s="24"/>
      <c r="CNV54" s="24"/>
      <c r="CNW54" s="24"/>
      <c r="CNX54" s="24"/>
      <c r="CNY54" s="24"/>
      <c r="CNZ54" s="24"/>
      <c r="COA54" s="24"/>
      <c r="COB54" s="24"/>
      <c r="COC54" s="24"/>
      <c r="COD54" s="24"/>
      <c r="COE54" s="24"/>
      <c r="COF54" s="24"/>
      <c r="COG54" s="24"/>
      <c r="COH54" s="24"/>
      <c r="COI54" s="24"/>
      <c r="COJ54" s="24"/>
      <c r="COK54" s="24"/>
      <c r="COL54" s="24"/>
      <c r="COM54" s="24"/>
      <c r="CON54" s="24"/>
      <c r="COO54" s="24"/>
      <c r="COP54" s="24"/>
      <c r="COQ54" s="24"/>
      <c r="COR54" s="24"/>
      <c r="COS54" s="24"/>
      <c r="COT54" s="24"/>
      <c r="COU54" s="24"/>
      <c r="COV54" s="24"/>
      <c r="COW54" s="24"/>
      <c r="COX54" s="24"/>
      <c r="COY54" s="24"/>
      <c r="COZ54" s="24"/>
      <c r="CPA54" s="24"/>
      <c r="CPB54" s="24"/>
      <c r="CPC54" s="24"/>
      <c r="CPD54" s="24"/>
      <c r="CPE54" s="24"/>
      <c r="CPF54" s="24"/>
      <c r="CPG54" s="24"/>
      <c r="CPH54" s="24"/>
      <c r="CPI54" s="24"/>
      <c r="CPJ54" s="24"/>
      <c r="CPK54" s="24"/>
      <c r="CPL54" s="24"/>
      <c r="CPM54" s="24"/>
      <c r="CPN54" s="24"/>
      <c r="CPO54" s="24"/>
      <c r="CPP54" s="24"/>
      <c r="CPQ54" s="24"/>
      <c r="CPR54" s="24"/>
      <c r="CPS54" s="24"/>
      <c r="CPT54" s="24"/>
      <c r="CPU54" s="24"/>
      <c r="CPV54" s="24"/>
      <c r="CPW54" s="24"/>
      <c r="CPX54" s="24"/>
      <c r="CPY54" s="24"/>
      <c r="CPZ54" s="24"/>
      <c r="CQA54" s="24"/>
      <c r="CQB54" s="24"/>
      <c r="CQC54" s="24"/>
      <c r="CQD54" s="24"/>
      <c r="CQE54" s="24"/>
      <c r="CQF54" s="24"/>
      <c r="CQG54" s="24"/>
      <c r="CQH54" s="24"/>
      <c r="CQI54" s="24"/>
      <c r="CQJ54" s="24"/>
      <c r="CQK54" s="24"/>
      <c r="CQL54" s="24"/>
      <c r="CQM54" s="24"/>
      <c r="CQN54" s="24"/>
      <c r="CQO54" s="24"/>
      <c r="CQP54" s="24"/>
      <c r="CQQ54" s="24"/>
      <c r="CQR54" s="24"/>
      <c r="CQS54" s="24"/>
      <c r="CQT54" s="24"/>
      <c r="CQU54" s="24"/>
      <c r="CQV54" s="24"/>
      <c r="CQW54" s="24"/>
      <c r="CQX54" s="24"/>
      <c r="CQY54" s="24"/>
      <c r="CQZ54" s="24"/>
      <c r="CRA54" s="24"/>
      <c r="CRB54" s="24"/>
      <c r="CRC54" s="24"/>
      <c r="CRD54" s="24"/>
      <c r="CRE54" s="24"/>
      <c r="CRF54" s="24"/>
      <c r="CRG54" s="24"/>
      <c r="CRH54" s="24"/>
      <c r="CRI54" s="24"/>
      <c r="CRJ54" s="24"/>
      <c r="CRK54" s="24"/>
      <c r="CRL54" s="24"/>
      <c r="CRM54" s="24"/>
      <c r="CRN54" s="24"/>
      <c r="CRO54" s="24"/>
      <c r="CRP54" s="24"/>
      <c r="CRQ54" s="24"/>
      <c r="CRR54" s="24"/>
      <c r="CRS54" s="24"/>
      <c r="CRT54" s="24"/>
      <c r="CRU54" s="24"/>
      <c r="CRV54" s="24"/>
      <c r="CRW54" s="24"/>
      <c r="CRX54" s="24"/>
      <c r="CRY54" s="24"/>
      <c r="CRZ54" s="24"/>
      <c r="CSA54" s="24"/>
      <c r="CSB54" s="24"/>
      <c r="CSC54" s="24"/>
      <c r="CSD54" s="24"/>
      <c r="CSE54" s="24"/>
      <c r="CSF54" s="24"/>
      <c r="CSG54" s="24"/>
      <c r="CSH54" s="24"/>
      <c r="CSI54" s="24"/>
      <c r="CSJ54" s="24"/>
      <c r="CSK54" s="24"/>
      <c r="CSL54" s="24"/>
      <c r="CSM54" s="24"/>
      <c r="CSN54" s="24"/>
      <c r="CSO54" s="24"/>
      <c r="CSP54" s="24"/>
      <c r="CSQ54" s="24"/>
      <c r="CSR54" s="24"/>
      <c r="CSS54" s="24"/>
      <c r="CST54" s="24"/>
      <c r="CSU54" s="24"/>
      <c r="CSV54" s="24"/>
      <c r="CSW54" s="24"/>
      <c r="CSX54" s="24"/>
      <c r="CSY54" s="24"/>
      <c r="CSZ54" s="24"/>
      <c r="CTA54" s="24"/>
      <c r="CTB54" s="24"/>
      <c r="CTC54" s="24"/>
      <c r="CTD54" s="24"/>
      <c r="CTE54" s="24"/>
      <c r="CTF54" s="24"/>
      <c r="CTG54" s="24"/>
      <c r="CTH54" s="24"/>
      <c r="CTI54" s="24"/>
      <c r="CTJ54" s="24"/>
      <c r="CTK54" s="24"/>
      <c r="CTL54" s="24"/>
      <c r="CTM54" s="24"/>
      <c r="CTN54" s="24"/>
      <c r="CTO54" s="24"/>
      <c r="CTP54" s="24"/>
      <c r="CTQ54" s="24"/>
      <c r="CTR54" s="24"/>
      <c r="CTS54" s="24"/>
      <c r="CTT54" s="24"/>
      <c r="CTU54" s="24"/>
      <c r="CTV54" s="24"/>
      <c r="CTW54" s="24"/>
      <c r="CTX54" s="24"/>
      <c r="CTY54" s="24"/>
      <c r="CTZ54" s="24"/>
      <c r="CUA54" s="24"/>
      <c r="CUB54" s="24"/>
      <c r="CUC54" s="24"/>
      <c r="CUD54" s="24"/>
      <c r="CUE54" s="24"/>
      <c r="CUF54" s="24"/>
      <c r="CUG54" s="24"/>
      <c r="CUH54" s="24"/>
      <c r="CUI54" s="24"/>
      <c r="CUJ54" s="24"/>
      <c r="CUK54" s="24"/>
      <c r="CUL54" s="24"/>
      <c r="CUM54" s="24"/>
      <c r="CUN54" s="24"/>
      <c r="CUO54" s="24"/>
      <c r="CUP54" s="24"/>
      <c r="CUQ54" s="24"/>
      <c r="CUR54" s="24"/>
      <c r="CUS54" s="24"/>
      <c r="CUT54" s="24"/>
      <c r="CUU54" s="24"/>
      <c r="CUV54" s="24"/>
      <c r="CUW54" s="24"/>
      <c r="CUX54" s="24"/>
      <c r="CUY54" s="24"/>
      <c r="CUZ54" s="24"/>
      <c r="CVA54" s="24"/>
      <c r="CVB54" s="24"/>
      <c r="CVC54" s="24"/>
      <c r="CVD54" s="24"/>
      <c r="CVE54" s="24"/>
      <c r="CVF54" s="24"/>
      <c r="CVG54" s="24"/>
      <c r="CVH54" s="24"/>
      <c r="CVI54" s="24"/>
      <c r="CVJ54" s="24"/>
      <c r="CVK54" s="24"/>
      <c r="CVL54" s="24"/>
      <c r="CVM54" s="24"/>
      <c r="CVN54" s="24"/>
      <c r="CVO54" s="24"/>
      <c r="CVP54" s="24"/>
      <c r="CVQ54" s="24"/>
      <c r="CVR54" s="24"/>
      <c r="CVS54" s="24"/>
      <c r="CVT54" s="24"/>
      <c r="CVU54" s="24"/>
      <c r="CVV54" s="24"/>
      <c r="CVW54" s="24"/>
      <c r="CVX54" s="24"/>
      <c r="CVY54" s="24"/>
      <c r="CVZ54" s="24"/>
      <c r="CWA54" s="24"/>
      <c r="CWB54" s="24"/>
      <c r="CWC54" s="24"/>
      <c r="CWD54" s="24"/>
      <c r="CWE54" s="24"/>
      <c r="CWF54" s="24"/>
      <c r="CWG54" s="24"/>
      <c r="CWH54" s="24"/>
      <c r="CWI54" s="24"/>
      <c r="CWJ54" s="24"/>
      <c r="CWK54" s="24"/>
      <c r="CWL54" s="24"/>
      <c r="CWM54" s="24"/>
      <c r="CWN54" s="24"/>
      <c r="CWO54" s="24"/>
      <c r="CWP54" s="24"/>
      <c r="CWQ54" s="24"/>
      <c r="CWR54" s="24"/>
      <c r="CWS54" s="24"/>
      <c r="CWT54" s="24"/>
      <c r="CWU54" s="24"/>
      <c r="CWV54" s="24"/>
      <c r="CWW54" s="24"/>
      <c r="CWX54" s="24"/>
      <c r="CWY54" s="24"/>
      <c r="CWZ54" s="24"/>
      <c r="CXA54" s="24"/>
      <c r="CXB54" s="24"/>
      <c r="CXC54" s="24"/>
      <c r="CXD54" s="24"/>
      <c r="CXE54" s="24"/>
      <c r="CXF54" s="24"/>
      <c r="CXG54" s="24"/>
      <c r="CXH54" s="24"/>
      <c r="CXI54" s="24"/>
      <c r="CXJ54" s="24"/>
      <c r="CXK54" s="24"/>
      <c r="CXL54" s="24"/>
      <c r="CXM54" s="24"/>
      <c r="CXN54" s="24"/>
      <c r="CXO54" s="24"/>
      <c r="CXP54" s="24"/>
      <c r="CXQ54" s="24"/>
      <c r="CXR54" s="24"/>
      <c r="CXS54" s="24"/>
      <c r="CXT54" s="24"/>
      <c r="CXU54" s="24"/>
      <c r="CXV54" s="24"/>
      <c r="CXW54" s="24"/>
      <c r="CXX54" s="24"/>
      <c r="CXY54" s="24"/>
      <c r="CXZ54" s="24"/>
      <c r="CYA54" s="24"/>
      <c r="CYB54" s="24"/>
      <c r="CYC54" s="24"/>
      <c r="CYD54" s="24"/>
      <c r="CYE54" s="24"/>
      <c r="CYF54" s="24"/>
      <c r="CYG54" s="24"/>
      <c r="CYH54" s="24"/>
      <c r="CYI54" s="24"/>
      <c r="CYJ54" s="24"/>
      <c r="CYK54" s="24"/>
      <c r="CYL54" s="24"/>
      <c r="CYM54" s="24"/>
      <c r="CYN54" s="24"/>
      <c r="CYO54" s="24"/>
      <c r="CYP54" s="24"/>
      <c r="CYQ54" s="24"/>
      <c r="CYR54" s="24"/>
      <c r="CYS54" s="24"/>
      <c r="CYT54" s="24"/>
      <c r="CYU54" s="24"/>
      <c r="CYV54" s="24"/>
      <c r="CYW54" s="24"/>
      <c r="CYX54" s="24"/>
      <c r="CYY54" s="24"/>
      <c r="CYZ54" s="24"/>
      <c r="CZA54" s="24"/>
      <c r="CZB54" s="24"/>
      <c r="CZC54" s="24"/>
      <c r="CZD54" s="24"/>
      <c r="CZE54" s="24"/>
      <c r="CZF54" s="24"/>
      <c r="CZG54" s="24"/>
      <c r="CZH54" s="24"/>
      <c r="CZI54" s="24"/>
      <c r="CZJ54" s="24"/>
      <c r="CZK54" s="24"/>
      <c r="CZL54" s="24"/>
      <c r="CZM54" s="24"/>
      <c r="CZN54" s="24"/>
      <c r="CZO54" s="24"/>
      <c r="CZP54" s="24"/>
      <c r="CZQ54" s="24"/>
      <c r="CZR54" s="24"/>
      <c r="CZS54" s="24"/>
      <c r="CZT54" s="24"/>
      <c r="CZU54" s="24"/>
      <c r="CZV54" s="24"/>
      <c r="CZW54" s="24"/>
      <c r="CZX54" s="24"/>
      <c r="CZY54" s="24"/>
      <c r="CZZ54" s="24"/>
      <c r="DAA54" s="24"/>
      <c r="DAB54" s="24"/>
      <c r="DAC54" s="24"/>
      <c r="DAD54" s="24"/>
      <c r="DAE54" s="24"/>
      <c r="DAF54" s="24"/>
      <c r="DAG54" s="24"/>
      <c r="DAH54" s="24"/>
      <c r="DAI54" s="24"/>
      <c r="DAJ54" s="24"/>
      <c r="DAK54" s="24"/>
      <c r="DAL54" s="24"/>
      <c r="DAM54" s="24"/>
      <c r="DAN54" s="24"/>
      <c r="DAO54" s="24"/>
      <c r="DAP54" s="24"/>
      <c r="DAQ54" s="24"/>
      <c r="DAR54" s="24"/>
      <c r="DAS54" s="24"/>
      <c r="DAT54" s="24"/>
      <c r="DAU54" s="24"/>
      <c r="DAV54" s="24"/>
      <c r="DAW54" s="24"/>
      <c r="DAX54" s="24"/>
      <c r="DAY54" s="24"/>
      <c r="DAZ54" s="24"/>
      <c r="DBA54" s="24"/>
      <c r="DBB54" s="24"/>
      <c r="DBC54" s="24"/>
      <c r="DBD54" s="24"/>
      <c r="DBE54" s="24"/>
      <c r="DBF54" s="24"/>
      <c r="DBG54" s="24"/>
      <c r="DBH54" s="24"/>
      <c r="DBI54" s="24"/>
      <c r="DBJ54" s="24"/>
      <c r="DBK54" s="24"/>
      <c r="DBL54" s="24"/>
      <c r="DBM54" s="24"/>
      <c r="DBN54" s="24"/>
      <c r="DBO54" s="24"/>
      <c r="DBP54" s="24"/>
      <c r="DBQ54" s="24"/>
      <c r="DBR54" s="24"/>
      <c r="DBS54" s="24"/>
      <c r="DBT54" s="24"/>
      <c r="DBU54" s="24"/>
      <c r="DBV54" s="24"/>
      <c r="DBW54" s="24"/>
      <c r="DBX54" s="24"/>
      <c r="DBY54" s="24"/>
      <c r="DBZ54" s="24"/>
      <c r="DCA54" s="24"/>
      <c r="DCB54" s="24"/>
      <c r="DCC54" s="24"/>
      <c r="DCD54" s="24"/>
      <c r="DCE54" s="24"/>
      <c r="DCF54" s="24"/>
      <c r="DCG54" s="24"/>
      <c r="DCH54" s="24"/>
      <c r="DCI54" s="24"/>
      <c r="DCJ54" s="24"/>
      <c r="DCK54" s="24"/>
      <c r="DCL54" s="24"/>
      <c r="DCM54" s="24"/>
      <c r="DCN54" s="24"/>
      <c r="DCO54" s="24"/>
      <c r="DCP54" s="24"/>
      <c r="DCQ54" s="24"/>
      <c r="DCR54" s="24"/>
      <c r="DCS54" s="24"/>
      <c r="DCT54" s="24"/>
      <c r="DCU54" s="24"/>
      <c r="DCV54" s="24"/>
      <c r="DCW54" s="24"/>
      <c r="DCX54" s="24"/>
      <c r="DCY54" s="24"/>
      <c r="DCZ54" s="24"/>
      <c r="DDA54" s="24"/>
      <c r="DDB54" s="24"/>
      <c r="DDC54" s="24"/>
      <c r="DDD54" s="24"/>
      <c r="DDE54" s="24"/>
      <c r="DDF54" s="24"/>
      <c r="DDG54" s="24"/>
      <c r="DDH54" s="24"/>
      <c r="DDI54" s="24"/>
      <c r="DDJ54" s="24"/>
      <c r="DDK54" s="24"/>
      <c r="DDL54" s="24"/>
      <c r="DDM54" s="24"/>
      <c r="DDN54" s="24"/>
      <c r="DDO54" s="24"/>
      <c r="DDP54" s="24"/>
      <c r="DDQ54" s="24"/>
      <c r="DDR54" s="24"/>
      <c r="DDS54" s="24"/>
      <c r="DDT54" s="24"/>
      <c r="DDU54" s="24"/>
      <c r="DDV54" s="24"/>
      <c r="DDW54" s="24"/>
      <c r="DDX54" s="24"/>
      <c r="DDY54" s="24"/>
      <c r="DDZ54" s="24"/>
      <c r="DEA54" s="24"/>
      <c r="DEB54" s="24"/>
      <c r="DEC54" s="24"/>
      <c r="DED54" s="24"/>
      <c r="DEE54" s="24"/>
      <c r="DEF54" s="24"/>
      <c r="DEG54" s="24"/>
      <c r="DEH54" s="24"/>
      <c r="DEI54" s="24"/>
      <c r="DEJ54" s="24"/>
      <c r="DEK54" s="24"/>
      <c r="DEL54" s="24"/>
      <c r="DEM54" s="24"/>
      <c r="DEN54" s="24"/>
      <c r="DEO54" s="24"/>
      <c r="DEP54" s="24"/>
      <c r="DEQ54" s="24"/>
      <c r="DER54" s="24"/>
      <c r="DES54" s="24"/>
      <c r="DET54" s="24"/>
      <c r="DEU54" s="24"/>
      <c r="DEV54" s="24"/>
      <c r="DEW54" s="24"/>
      <c r="DEX54" s="24"/>
      <c r="DEY54" s="24"/>
      <c r="DEZ54" s="24"/>
      <c r="DFA54" s="24"/>
      <c r="DFB54" s="24"/>
      <c r="DFC54" s="24"/>
      <c r="DFD54" s="24"/>
      <c r="DFE54" s="24"/>
      <c r="DFF54" s="24"/>
      <c r="DFG54" s="24"/>
      <c r="DFH54" s="24"/>
      <c r="DFI54" s="24"/>
      <c r="DFJ54" s="24"/>
      <c r="DFK54" s="24"/>
      <c r="DFL54" s="24"/>
      <c r="DFM54" s="24"/>
      <c r="DFN54" s="24"/>
      <c r="DFO54" s="24"/>
      <c r="DFP54" s="24"/>
      <c r="DFQ54" s="24"/>
      <c r="DFR54" s="24"/>
      <c r="DFS54" s="24"/>
      <c r="DFT54" s="24"/>
      <c r="DFU54" s="24"/>
      <c r="DFV54" s="24"/>
      <c r="DFW54" s="24"/>
      <c r="DFX54" s="24"/>
      <c r="DFY54" s="24"/>
      <c r="DFZ54" s="24"/>
      <c r="DGA54" s="24"/>
      <c r="DGB54" s="24"/>
      <c r="DGC54" s="24"/>
      <c r="DGD54" s="24"/>
      <c r="DGE54" s="24"/>
      <c r="DGF54" s="24"/>
      <c r="DGG54" s="24"/>
      <c r="DGH54" s="24"/>
      <c r="DGI54" s="24"/>
      <c r="DGJ54" s="24"/>
      <c r="DGK54" s="24"/>
      <c r="DGL54" s="24"/>
      <c r="DGM54" s="24"/>
      <c r="DGN54" s="24"/>
      <c r="DGO54" s="24"/>
      <c r="DGP54" s="24"/>
      <c r="DGQ54" s="24"/>
      <c r="DGR54" s="24"/>
      <c r="DGS54" s="24"/>
      <c r="DGT54" s="24"/>
      <c r="DGU54" s="24"/>
      <c r="DGV54" s="24"/>
      <c r="DGW54" s="24"/>
      <c r="DGX54" s="24"/>
      <c r="DGY54" s="24"/>
      <c r="DGZ54" s="24"/>
      <c r="DHA54" s="24"/>
      <c r="DHB54" s="24"/>
      <c r="DHC54" s="24"/>
      <c r="DHD54" s="24"/>
      <c r="DHE54" s="24"/>
      <c r="DHF54" s="24"/>
      <c r="DHG54" s="24"/>
      <c r="DHH54" s="24"/>
      <c r="DHI54" s="24"/>
      <c r="DHJ54" s="24"/>
      <c r="DHK54" s="24"/>
      <c r="DHL54" s="24"/>
      <c r="DHM54" s="24"/>
      <c r="DHN54" s="24"/>
      <c r="DHO54" s="24"/>
      <c r="DHP54" s="24"/>
      <c r="DHQ54" s="24"/>
      <c r="DHR54" s="24"/>
      <c r="DHS54" s="24"/>
      <c r="DHT54" s="24"/>
      <c r="DHU54" s="24"/>
      <c r="DHV54" s="24"/>
      <c r="DHW54" s="24"/>
      <c r="DHX54" s="24"/>
      <c r="DHY54" s="24"/>
      <c r="DHZ54" s="24"/>
      <c r="DIA54" s="24"/>
      <c r="DIB54" s="24"/>
      <c r="DIC54" s="24"/>
      <c r="DID54" s="24"/>
      <c r="DIE54" s="24"/>
      <c r="DIF54" s="24"/>
      <c r="DIG54" s="24"/>
      <c r="DIH54" s="24"/>
      <c r="DII54" s="24"/>
      <c r="DIJ54" s="24"/>
      <c r="DIK54" s="24"/>
      <c r="DIL54" s="24"/>
      <c r="DIM54" s="24"/>
      <c r="DIN54" s="24"/>
      <c r="DIO54" s="24"/>
      <c r="DIP54" s="24"/>
      <c r="DIQ54" s="24"/>
      <c r="DIR54" s="24"/>
      <c r="DIS54" s="24"/>
      <c r="DIT54" s="24"/>
      <c r="DIU54" s="24"/>
      <c r="DIV54" s="24"/>
      <c r="DIW54" s="24"/>
      <c r="DIX54" s="24"/>
      <c r="DIY54" s="24"/>
      <c r="DIZ54" s="24"/>
      <c r="DJA54" s="24"/>
      <c r="DJB54" s="24"/>
      <c r="DJC54" s="24"/>
      <c r="DJD54" s="24"/>
      <c r="DJE54" s="24"/>
      <c r="DJF54" s="24"/>
      <c r="DJG54" s="24"/>
      <c r="DJH54" s="24"/>
      <c r="DJI54" s="24"/>
      <c r="DJJ54" s="24"/>
      <c r="DJK54" s="24"/>
      <c r="DJL54" s="24"/>
      <c r="DJM54" s="24"/>
      <c r="DJN54" s="24"/>
      <c r="DJO54" s="24"/>
      <c r="DJP54" s="24"/>
      <c r="DJQ54" s="24"/>
      <c r="DJR54" s="24"/>
      <c r="DJS54" s="24"/>
      <c r="DJT54" s="24"/>
      <c r="DJU54" s="24"/>
      <c r="DJV54" s="24"/>
      <c r="DJW54" s="24"/>
      <c r="DJX54" s="24"/>
      <c r="DJY54" s="24"/>
      <c r="DJZ54" s="24"/>
      <c r="DKA54" s="24"/>
      <c r="DKB54" s="24"/>
      <c r="DKC54" s="24"/>
      <c r="DKD54" s="24"/>
      <c r="DKE54" s="24"/>
      <c r="DKF54" s="24"/>
      <c r="DKG54" s="24"/>
      <c r="DKH54" s="24"/>
      <c r="DKI54" s="24"/>
      <c r="DKJ54" s="24"/>
      <c r="DKK54" s="24"/>
      <c r="DKL54" s="24"/>
      <c r="DKM54" s="24"/>
      <c r="DKN54" s="24"/>
      <c r="DKO54" s="24"/>
      <c r="DKP54" s="24"/>
      <c r="DKQ54" s="24"/>
      <c r="DKR54" s="24"/>
      <c r="DKS54" s="24"/>
      <c r="DKT54" s="24"/>
      <c r="DKU54" s="24"/>
      <c r="DKV54" s="24"/>
      <c r="DKW54" s="24"/>
      <c r="DKX54" s="24"/>
      <c r="DKY54" s="24"/>
      <c r="DKZ54" s="24"/>
      <c r="DLA54" s="24"/>
      <c r="DLB54" s="24"/>
      <c r="DLC54" s="24"/>
      <c r="DLD54" s="24"/>
      <c r="DLE54" s="24"/>
      <c r="DLF54" s="24"/>
      <c r="DLG54" s="24"/>
      <c r="DLH54" s="24"/>
      <c r="DLI54" s="24"/>
      <c r="DLJ54" s="24"/>
      <c r="DLK54" s="24"/>
      <c r="DLL54" s="24"/>
      <c r="DLM54" s="24"/>
      <c r="DLN54" s="24"/>
      <c r="DLO54" s="24"/>
      <c r="DLP54" s="24"/>
      <c r="DLQ54" s="24"/>
      <c r="DLR54" s="24"/>
      <c r="DLS54" s="24"/>
      <c r="DLT54" s="24"/>
      <c r="DLU54" s="24"/>
      <c r="DLV54" s="24"/>
      <c r="DLW54" s="24"/>
      <c r="DLX54" s="24"/>
      <c r="DLY54" s="24"/>
      <c r="DLZ54" s="24"/>
      <c r="DMA54" s="24"/>
      <c r="DMB54" s="24"/>
      <c r="DMC54" s="24"/>
      <c r="DMD54" s="24"/>
      <c r="DME54" s="24"/>
      <c r="DMF54" s="24"/>
      <c r="DMG54" s="24"/>
      <c r="DMH54" s="24"/>
      <c r="DMI54" s="24"/>
      <c r="DMJ54" s="24"/>
      <c r="DMK54" s="24"/>
      <c r="DML54" s="24"/>
      <c r="DMM54" s="24"/>
      <c r="DMN54" s="24"/>
      <c r="DMO54" s="24"/>
      <c r="DMP54" s="24"/>
      <c r="DMQ54" s="24"/>
      <c r="DMR54" s="24"/>
      <c r="DMS54" s="24"/>
      <c r="DMT54" s="24"/>
      <c r="DMU54" s="24"/>
      <c r="DMV54" s="24"/>
      <c r="DMW54" s="24"/>
      <c r="DMX54" s="24"/>
      <c r="DMY54" s="24"/>
      <c r="DMZ54" s="24"/>
      <c r="DNA54" s="24"/>
      <c r="DNB54" s="24"/>
      <c r="DNC54" s="24"/>
      <c r="DND54" s="24"/>
      <c r="DNE54" s="24"/>
      <c r="DNF54" s="24"/>
      <c r="DNG54" s="24"/>
      <c r="DNH54" s="24"/>
      <c r="DNI54" s="24"/>
      <c r="DNJ54" s="24"/>
      <c r="DNK54" s="24"/>
      <c r="DNL54" s="24"/>
      <c r="DNM54" s="24"/>
      <c r="DNN54" s="24"/>
      <c r="DNO54" s="24"/>
      <c r="DNP54" s="24"/>
      <c r="DNQ54" s="24"/>
      <c r="DNR54" s="24"/>
      <c r="DNS54" s="24"/>
      <c r="DNT54" s="24"/>
      <c r="DNU54" s="24"/>
      <c r="DNV54" s="24"/>
      <c r="DNW54" s="24"/>
      <c r="DNX54" s="24"/>
      <c r="DNY54" s="24"/>
      <c r="DNZ54" s="24"/>
      <c r="DOA54" s="24"/>
      <c r="DOB54" s="24"/>
      <c r="DOC54" s="24"/>
      <c r="DOD54" s="24"/>
      <c r="DOE54" s="24"/>
      <c r="DOF54" s="24"/>
      <c r="DOG54" s="24"/>
      <c r="DOH54" s="24"/>
      <c r="DOI54" s="24"/>
      <c r="DOJ54" s="24"/>
      <c r="DOK54" s="24"/>
      <c r="DOL54" s="24"/>
      <c r="DOM54" s="24"/>
      <c r="DON54" s="24"/>
      <c r="DOO54" s="24"/>
      <c r="DOP54" s="24"/>
      <c r="DOQ54" s="24"/>
      <c r="DOR54" s="24"/>
      <c r="DOS54" s="24"/>
      <c r="DOT54" s="24"/>
      <c r="DOU54" s="24"/>
      <c r="DOV54" s="24"/>
      <c r="DOW54" s="24"/>
      <c r="DOX54" s="24"/>
      <c r="DOY54" s="24"/>
      <c r="DOZ54" s="24"/>
      <c r="DPA54" s="24"/>
      <c r="DPB54" s="24"/>
      <c r="DPC54" s="24"/>
      <c r="DPD54" s="24"/>
      <c r="DPE54" s="24"/>
      <c r="DPF54" s="24"/>
      <c r="DPG54" s="24"/>
      <c r="DPH54" s="24"/>
      <c r="DPI54" s="24"/>
      <c r="DPJ54" s="24"/>
      <c r="DPK54" s="24"/>
      <c r="DPL54" s="24"/>
      <c r="DPM54" s="24"/>
      <c r="DPN54" s="24"/>
      <c r="DPO54" s="24"/>
      <c r="DPP54" s="24"/>
      <c r="DPQ54" s="24"/>
      <c r="DPR54" s="24"/>
      <c r="DPS54" s="24"/>
      <c r="DPT54" s="24"/>
      <c r="DPU54" s="24"/>
      <c r="DPV54" s="24"/>
      <c r="DPW54" s="24"/>
      <c r="DPX54" s="24"/>
      <c r="DPY54" s="24"/>
      <c r="DPZ54" s="24"/>
      <c r="DQA54" s="24"/>
      <c r="DQB54" s="24"/>
      <c r="DQC54" s="24"/>
      <c r="DQD54" s="24"/>
      <c r="DQE54" s="24"/>
      <c r="DQF54" s="24"/>
      <c r="DQG54" s="24"/>
      <c r="DQH54" s="24"/>
      <c r="DQI54" s="24"/>
      <c r="DQJ54" s="24"/>
      <c r="DQK54" s="24"/>
      <c r="DQL54" s="24"/>
      <c r="DQM54" s="24"/>
      <c r="DQN54" s="24"/>
      <c r="DQO54" s="24"/>
      <c r="DQP54" s="24"/>
      <c r="DQQ54" s="24"/>
      <c r="DQR54" s="24"/>
      <c r="DQS54" s="24"/>
      <c r="DQT54" s="24"/>
      <c r="DQU54" s="24"/>
      <c r="DQV54" s="24"/>
      <c r="DQW54" s="24"/>
      <c r="DQX54" s="24"/>
      <c r="DQY54" s="24"/>
      <c r="DQZ54" s="24"/>
      <c r="DRA54" s="24"/>
      <c r="DRB54" s="24"/>
      <c r="DRC54" s="24"/>
      <c r="DRD54" s="24"/>
      <c r="DRE54" s="24"/>
      <c r="DRF54" s="24"/>
      <c r="DRG54" s="24"/>
      <c r="DRH54" s="24"/>
      <c r="DRI54" s="24"/>
      <c r="DRJ54" s="24"/>
      <c r="DRK54" s="24"/>
      <c r="DRL54" s="24"/>
      <c r="DRM54" s="24"/>
      <c r="DRN54" s="24"/>
      <c r="DRO54" s="24"/>
      <c r="DRP54" s="24"/>
      <c r="DRQ54" s="24"/>
      <c r="DRR54" s="24"/>
      <c r="DRS54" s="24"/>
      <c r="DRT54" s="24"/>
      <c r="DRU54" s="24"/>
      <c r="DRV54" s="24"/>
      <c r="DRW54" s="24"/>
      <c r="DRX54" s="24"/>
      <c r="DRY54" s="24"/>
      <c r="DRZ54" s="24"/>
      <c r="DSA54" s="24"/>
      <c r="DSB54" s="24"/>
      <c r="DSC54" s="24"/>
      <c r="DSD54" s="24"/>
      <c r="DSE54" s="24"/>
      <c r="DSF54" s="24"/>
      <c r="DSG54" s="24"/>
      <c r="DSH54" s="24"/>
      <c r="DSI54" s="24"/>
      <c r="DSJ54" s="24"/>
      <c r="DSK54" s="24"/>
      <c r="DSL54" s="24"/>
      <c r="DSM54" s="24"/>
      <c r="DSN54" s="24"/>
      <c r="DSO54" s="24"/>
      <c r="DSP54" s="24"/>
      <c r="DSQ54" s="24"/>
      <c r="DSR54" s="24"/>
      <c r="DSS54" s="24"/>
      <c r="DST54" s="24"/>
      <c r="DSU54" s="24"/>
      <c r="DSV54" s="24"/>
      <c r="DSW54" s="24"/>
      <c r="DSX54" s="24"/>
      <c r="DSY54" s="24"/>
      <c r="DSZ54" s="24"/>
      <c r="DTA54" s="24"/>
      <c r="DTB54" s="24"/>
      <c r="DTC54" s="24"/>
      <c r="DTD54" s="24"/>
      <c r="DTE54" s="24"/>
      <c r="DTF54" s="24"/>
      <c r="DTG54" s="24"/>
      <c r="DTH54" s="24"/>
      <c r="DTI54" s="24"/>
      <c r="DTJ54" s="24"/>
      <c r="DTK54" s="24"/>
      <c r="DTL54" s="24"/>
      <c r="DTM54" s="24"/>
      <c r="DTN54" s="24"/>
      <c r="DTO54" s="24"/>
      <c r="DTP54" s="24"/>
      <c r="DTQ54" s="24"/>
      <c r="DTR54" s="24"/>
      <c r="DTS54" s="24"/>
      <c r="DTT54" s="24"/>
      <c r="DTU54" s="24"/>
      <c r="DTV54" s="24"/>
      <c r="DTW54" s="24"/>
      <c r="DTX54" s="24"/>
      <c r="DTY54" s="24"/>
      <c r="DTZ54" s="24"/>
      <c r="DUA54" s="24"/>
      <c r="DUB54" s="24"/>
      <c r="DUC54" s="24"/>
      <c r="DUD54" s="24"/>
      <c r="DUE54" s="24"/>
      <c r="DUF54" s="24"/>
      <c r="DUG54" s="24"/>
      <c r="DUH54" s="24"/>
      <c r="DUI54" s="24"/>
      <c r="DUJ54" s="24"/>
      <c r="DUK54" s="24"/>
      <c r="DUL54" s="24"/>
      <c r="DUM54" s="24"/>
      <c r="DUN54" s="24"/>
      <c r="DUO54" s="24"/>
      <c r="DUP54" s="24"/>
      <c r="DUQ54" s="24"/>
      <c r="DUR54" s="24"/>
      <c r="DUS54" s="24"/>
      <c r="DUT54" s="24"/>
      <c r="DUU54" s="24"/>
      <c r="DUV54" s="24"/>
      <c r="DUW54" s="24"/>
      <c r="DUX54" s="24"/>
      <c r="DUY54" s="24"/>
      <c r="DUZ54" s="24"/>
      <c r="DVA54" s="24"/>
      <c r="DVB54" s="24"/>
      <c r="DVC54" s="24"/>
      <c r="DVD54" s="24"/>
      <c r="DVE54" s="24"/>
      <c r="DVF54" s="24"/>
      <c r="DVG54" s="24"/>
      <c r="DVH54" s="24"/>
      <c r="DVI54" s="24"/>
      <c r="DVJ54" s="24"/>
      <c r="DVK54" s="24"/>
      <c r="DVL54" s="24"/>
      <c r="DVM54" s="24"/>
      <c r="DVN54" s="24"/>
      <c r="DVO54" s="24"/>
      <c r="DVP54" s="24"/>
      <c r="DVQ54" s="24"/>
      <c r="DVR54" s="24"/>
      <c r="DVS54" s="24"/>
      <c r="DVT54" s="24"/>
      <c r="DVU54" s="24"/>
      <c r="DVV54" s="24"/>
      <c r="DVW54" s="24"/>
      <c r="DVX54" s="24"/>
      <c r="DVY54" s="24"/>
      <c r="DVZ54" s="24"/>
      <c r="DWA54" s="24"/>
      <c r="DWB54" s="24"/>
      <c r="DWC54" s="24"/>
      <c r="DWD54" s="24"/>
      <c r="DWE54" s="24"/>
      <c r="DWF54" s="24"/>
      <c r="DWG54" s="24"/>
      <c r="DWH54" s="24"/>
      <c r="DWI54" s="24"/>
      <c r="DWJ54" s="24"/>
      <c r="DWK54" s="24"/>
      <c r="DWL54" s="24"/>
      <c r="DWM54" s="24"/>
      <c r="DWN54" s="24"/>
      <c r="DWO54" s="24"/>
      <c r="DWP54" s="24"/>
      <c r="DWQ54" s="24"/>
      <c r="DWR54" s="24"/>
      <c r="DWS54" s="24"/>
      <c r="DWT54" s="24"/>
      <c r="DWU54" s="24"/>
      <c r="DWV54" s="24"/>
      <c r="DWW54" s="24"/>
      <c r="DWX54" s="24"/>
      <c r="DWY54" s="24"/>
      <c r="DWZ54" s="24"/>
      <c r="DXA54" s="24"/>
      <c r="DXB54" s="24"/>
      <c r="DXC54" s="24"/>
      <c r="DXD54" s="24"/>
      <c r="DXE54" s="24"/>
      <c r="DXF54" s="24"/>
      <c r="DXG54" s="24"/>
      <c r="DXH54" s="24"/>
      <c r="DXI54" s="24"/>
      <c r="DXJ54" s="24"/>
      <c r="DXK54" s="24"/>
      <c r="DXL54" s="24"/>
      <c r="DXM54" s="24"/>
      <c r="DXN54" s="24"/>
      <c r="DXO54" s="24"/>
      <c r="DXP54" s="24"/>
      <c r="DXQ54" s="24"/>
      <c r="DXR54" s="24"/>
      <c r="DXS54" s="24"/>
      <c r="DXT54" s="24"/>
      <c r="DXU54" s="24"/>
      <c r="DXV54" s="24"/>
      <c r="DXW54" s="24"/>
      <c r="DXX54" s="24"/>
      <c r="DXY54" s="24"/>
      <c r="DXZ54" s="24"/>
      <c r="DYA54" s="24"/>
      <c r="DYB54" s="24"/>
      <c r="DYC54" s="24"/>
      <c r="DYD54" s="24"/>
      <c r="DYE54" s="24"/>
      <c r="DYF54" s="24"/>
      <c r="DYG54" s="24"/>
      <c r="DYH54" s="24"/>
      <c r="DYI54" s="24"/>
      <c r="DYJ54" s="24"/>
      <c r="DYK54" s="24"/>
      <c r="DYL54" s="24"/>
      <c r="DYM54" s="24"/>
      <c r="DYN54" s="24"/>
      <c r="DYO54" s="24"/>
      <c r="DYP54" s="24"/>
      <c r="DYQ54" s="24"/>
      <c r="DYR54" s="24"/>
      <c r="DYS54" s="24"/>
      <c r="DYT54" s="24"/>
      <c r="DYU54" s="24"/>
      <c r="DYV54" s="24"/>
      <c r="DYW54" s="24"/>
      <c r="DYX54" s="24"/>
      <c r="DYY54" s="24"/>
      <c r="DYZ54" s="24"/>
      <c r="DZA54" s="24"/>
      <c r="DZB54" s="24"/>
      <c r="DZC54" s="24"/>
      <c r="DZD54" s="24"/>
      <c r="DZE54" s="24"/>
      <c r="DZF54" s="24"/>
      <c r="DZG54" s="24"/>
      <c r="DZH54" s="24"/>
      <c r="DZI54" s="24"/>
      <c r="DZJ54" s="24"/>
      <c r="DZK54" s="24"/>
      <c r="DZL54" s="24"/>
      <c r="DZM54" s="24"/>
      <c r="DZN54" s="24"/>
      <c r="DZO54" s="24"/>
      <c r="DZP54" s="24"/>
      <c r="DZQ54" s="24"/>
      <c r="DZR54" s="24"/>
      <c r="DZS54" s="24"/>
      <c r="DZT54" s="24"/>
      <c r="DZU54" s="24"/>
      <c r="DZV54" s="24"/>
      <c r="DZW54" s="24"/>
      <c r="DZX54" s="24"/>
      <c r="DZY54" s="24"/>
      <c r="DZZ54" s="24"/>
      <c r="EAA54" s="24"/>
      <c r="EAB54" s="24"/>
      <c r="EAC54" s="24"/>
      <c r="EAD54" s="24"/>
      <c r="EAE54" s="24"/>
      <c r="EAF54" s="24"/>
      <c r="EAG54" s="24"/>
      <c r="EAH54" s="24"/>
      <c r="EAI54" s="24"/>
      <c r="EAJ54" s="24"/>
      <c r="EAK54" s="24"/>
      <c r="EAL54" s="24"/>
      <c r="EAM54" s="24"/>
      <c r="EAN54" s="24"/>
      <c r="EAO54" s="24"/>
      <c r="EAP54" s="24"/>
      <c r="EAQ54" s="24"/>
      <c r="EAR54" s="24"/>
      <c r="EAS54" s="24"/>
      <c r="EAT54" s="24"/>
      <c r="EAU54" s="24"/>
      <c r="EAV54" s="24"/>
      <c r="EAW54" s="24"/>
      <c r="EAX54" s="24"/>
      <c r="EAY54" s="24"/>
      <c r="EAZ54" s="24"/>
      <c r="EBA54" s="24"/>
      <c r="EBB54" s="24"/>
      <c r="EBC54" s="24"/>
      <c r="EBD54" s="24"/>
      <c r="EBE54" s="24"/>
      <c r="EBF54" s="24"/>
      <c r="EBG54" s="24"/>
      <c r="EBH54" s="24"/>
      <c r="EBI54" s="24"/>
      <c r="EBJ54" s="24"/>
      <c r="EBK54" s="24"/>
      <c r="EBL54" s="24"/>
      <c r="EBM54" s="24"/>
      <c r="EBN54" s="24"/>
      <c r="EBO54" s="24"/>
      <c r="EBP54" s="24"/>
      <c r="EBQ54" s="24"/>
      <c r="EBR54" s="24"/>
      <c r="EBS54" s="24"/>
      <c r="EBT54" s="24"/>
      <c r="EBU54" s="24"/>
      <c r="EBV54" s="24"/>
      <c r="EBW54" s="24"/>
      <c r="EBX54" s="24"/>
      <c r="EBY54" s="24"/>
      <c r="EBZ54" s="24"/>
      <c r="ECA54" s="24"/>
      <c r="ECB54" s="24"/>
      <c r="ECC54" s="24"/>
      <c r="ECD54" s="24"/>
      <c r="ECE54" s="24"/>
      <c r="ECF54" s="24"/>
      <c r="ECG54" s="24"/>
      <c r="ECH54" s="24"/>
      <c r="ECI54" s="24"/>
      <c r="ECJ54" s="24"/>
      <c r="ECK54" s="24"/>
      <c r="ECL54" s="24"/>
      <c r="ECM54" s="24"/>
      <c r="ECN54" s="24"/>
      <c r="ECO54" s="24"/>
      <c r="ECP54" s="24"/>
      <c r="ECQ54" s="24"/>
      <c r="ECR54" s="24"/>
      <c r="ECS54" s="24"/>
      <c r="ECT54" s="24"/>
      <c r="ECU54" s="24"/>
      <c r="ECV54" s="24"/>
      <c r="ECW54" s="24"/>
      <c r="ECX54" s="24"/>
      <c r="ECY54" s="24"/>
      <c r="ECZ54" s="24"/>
      <c r="EDA54" s="24"/>
      <c r="EDB54" s="24"/>
      <c r="EDC54" s="24"/>
      <c r="EDD54" s="24"/>
      <c r="EDE54" s="24"/>
      <c r="EDF54" s="24"/>
      <c r="EDG54" s="24"/>
      <c r="EDH54" s="24"/>
      <c r="EDI54" s="24"/>
      <c r="EDJ54" s="24"/>
      <c r="EDK54" s="24"/>
      <c r="EDL54" s="24"/>
      <c r="EDM54" s="24"/>
      <c r="EDN54" s="24"/>
      <c r="EDO54" s="24"/>
      <c r="EDP54" s="24"/>
      <c r="EDQ54" s="24"/>
      <c r="EDR54" s="24"/>
      <c r="EDS54" s="24"/>
      <c r="EDT54" s="24"/>
      <c r="EDU54" s="24"/>
      <c r="EDV54" s="24"/>
      <c r="EDW54" s="24"/>
      <c r="EDX54" s="24"/>
      <c r="EDY54" s="24"/>
      <c r="EDZ54" s="24"/>
      <c r="EEA54" s="24"/>
      <c r="EEB54" s="24"/>
      <c r="EEC54" s="24"/>
      <c r="EED54" s="24"/>
      <c r="EEE54" s="24"/>
      <c r="EEF54" s="24"/>
      <c r="EEG54" s="24"/>
      <c r="EEH54" s="24"/>
      <c r="EEI54" s="24"/>
      <c r="EEJ54" s="24"/>
      <c r="EEK54" s="24"/>
      <c r="EEL54" s="24"/>
      <c r="EEM54" s="24"/>
      <c r="EEN54" s="24"/>
      <c r="EEO54" s="24"/>
      <c r="EEP54" s="24"/>
      <c r="EEQ54" s="24"/>
      <c r="EER54" s="24"/>
      <c r="EES54" s="24"/>
      <c r="EET54" s="24"/>
      <c r="EEU54" s="24"/>
      <c r="EEV54" s="24"/>
      <c r="EEW54" s="24"/>
      <c r="EEX54" s="24"/>
      <c r="EEY54" s="24"/>
      <c r="EEZ54" s="24"/>
      <c r="EFA54" s="24"/>
      <c r="EFB54" s="24"/>
      <c r="EFC54" s="24"/>
      <c r="EFD54" s="24"/>
      <c r="EFE54" s="24"/>
      <c r="EFF54" s="24"/>
      <c r="EFG54" s="24"/>
      <c r="EFH54" s="24"/>
      <c r="EFI54" s="24"/>
      <c r="EFJ54" s="24"/>
      <c r="EFK54" s="24"/>
      <c r="EFL54" s="24"/>
      <c r="EFM54" s="24"/>
      <c r="EFN54" s="24"/>
      <c r="EFO54" s="24"/>
      <c r="EFP54" s="24"/>
      <c r="EFQ54" s="24"/>
      <c r="EFR54" s="24"/>
      <c r="EFS54" s="24"/>
      <c r="EFT54" s="24"/>
      <c r="EFU54" s="24"/>
      <c r="EFV54" s="24"/>
      <c r="EFW54" s="24"/>
      <c r="EFX54" s="24"/>
      <c r="EFY54" s="24"/>
      <c r="EFZ54" s="24"/>
      <c r="EGA54" s="24"/>
      <c r="EGB54" s="24"/>
      <c r="EGC54" s="24"/>
      <c r="EGD54" s="24"/>
      <c r="EGE54" s="24"/>
      <c r="EGF54" s="24"/>
      <c r="EGG54" s="24"/>
      <c r="EGH54" s="24"/>
      <c r="EGI54" s="24"/>
      <c r="EGJ54" s="24"/>
      <c r="EGK54" s="24"/>
      <c r="EGL54" s="24"/>
      <c r="EGM54" s="24"/>
      <c r="EGN54" s="24"/>
      <c r="EGO54" s="24"/>
      <c r="EGP54" s="24"/>
      <c r="EGQ54" s="24"/>
      <c r="EGR54" s="24"/>
      <c r="EGS54" s="24"/>
      <c r="EGT54" s="24"/>
      <c r="EGU54" s="24"/>
      <c r="EGV54" s="24"/>
      <c r="EGW54" s="24"/>
      <c r="EGX54" s="24"/>
      <c r="EGY54" s="24"/>
      <c r="EGZ54" s="24"/>
      <c r="EHA54" s="24"/>
      <c r="EHB54" s="24"/>
      <c r="EHC54" s="24"/>
      <c r="EHD54" s="24"/>
      <c r="EHE54" s="24"/>
      <c r="EHF54" s="24"/>
      <c r="EHG54" s="24"/>
      <c r="EHH54" s="24"/>
      <c r="EHI54" s="24"/>
      <c r="EHJ54" s="24"/>
      <c r="EHK54" s="24"/>
      <c r="EHL54" s="24"/>
      <c r="EHM54" s="24"/>
      <c r="EHN54" s="24"/>
      <c r="EHO54" s="24"/>
      <c r="EHP54" s="24"/>
      <c r="EHQ54" s="24"/>
      <c r="EHR54" s="24"/>
      <c r="EHS54" s="24"/>
      <c r="EHT54" s="24"/>
      <c r="EHU54" s="24"/>
      <c r="EHV54" s="24"/>
      <c r="EHW54" s="24"/>
      <c r="EHX54" s="24"/>
      <c r="EHY54" s="24"/>
      <c r="EHZ54" s="24"/>
      <c r="EIA54" s="24"/>
      <c r="EIB54" s="24"/>
      <c r="EIC54" s="24"/>
      <c r="EID54" s="24"/>
      <c r="EIE54" s="24"/>
      <c r="EIF54" s="24"/>
      <c r="EIG54" s="24"/>
      <c r="EIH54" s="24"/>
      <c r="EII54" s="24"/>
      <c r="EIJ54" s="24"/>
      <c r="EIK54" s="24"/>
      <c r="EIL54" s="24"/>
      <c r="EIM54" s="24"/>
      <c r="EIN54" s="24"/>
      <c r="EIO54" s="24"/>
      <c r="EIP54" s="24"/>
      <c r="EIQ54" s="24"/>
      <c r="EIR54" s="24"/>
      <c r="EIS54" s="24"/>
      <c r="EIT54" s="24"/>
      <c r="EIU54" s="24"/>
      <c r="EIV54" s="24"/>
      <c r="EIW54" s="24"/>
      <c r="EIX54" s="24"/>
      <c r="EIY54" s="24"/>
      <c r="EIZ54" s="24"/>
      <c r="EJA54" s="24"/>
      <c r="EJB54" s="24"/>
      <c r="EJC54" s="24"/>
      <c r="EJD54" s="24"/>
      <c r="EJE54" s="24"/>
      <c r="EJF54" s="24"/>
      <c r="EJG54" s="24"/>
      <c r="EJH54" s="24"/>
      <c r="EJI54" s="24"/>
      <c r="EJJ54" s="24"/>
      <c r="EJK54" s="24"/>
      <c r="EJL54" s="24"/>
      <c r="EJM54" s="24"/>
      <c r="EJN54" s="24"/>
      <c r="EJO54" s="24"/>
      <c r="EJP54" s="24"/>
      <c r="EJQ54" s="24"/>
      <c r="EJR54" s="24"/>
      <c r="EJS54" s="24"/>
      <c r="EJT54" s="24"/>
      <c r="EJU54" s="24"/>
      <c r="EJV54" s="24"/>
      <c r="EJW54" s="24"/>
      <c r="EJX54" s="24"/>
      <c r="EJY54" s="24"/>
      <c r="EJZ54" s="24"/>
      <c r="EKA54" s="24"/>
      <c r="EKB54" s="24"/>
      <c r="EKC54" s="24"/>
      <c r="EKD54" s="24"/>
      <c r="EKE54" s="24"/>
      <c r="EKF54" s="24"/>
      <c r="EKG54" s="24"/>
      <c r="EKH54" s="24"/>
      <c r="EKI54" s="24"/>
      <c r="EKJ54" s="24"/>
      <c r="EKK54" s="24"/>
      <c r="EKL54" s="24"/>
      <c r="EKM54" s="24"/>
      <c r="EKN54" s="24"/>
      <c r="EKO54" s="24"/>
      <c r="EKP54" s="24"/>
      <c r="EKQ54" s="24"/>
      <c r="EKR54" s="24"/>
      <c r="EKS54" s="24"/>
      <c r="EKT54" s="24"/>
      <c r="EKU54" s="24"/>
      <c r="EKV54" s="24"/>
      <c r="EKW54" s="24"/>
      <c r="EKX54" s="24"/>
      <c r="EKY54" s="24"/>
      <c r="EKZ54" s="24"/>
      <c r="ELA54" s="24"/>
      <c r="ELB54" s="24"/>
      <c r="ELC54" s="24"/>
      <c r="ELD54" s="24"/>
      <c r="ELE54" s="24"/>
      <c r="ELF54" s="24"/>
      <c r="ELG54" s="24"/>
      <c r="ELH54" s="24"/>
      <c r="ELI54" s="24"/>
      <c r="ELJ54" s="24"/>
      <c r="ELK54" s="24"/>
      <c r="ELL54" s="24"/>
      <c r="ELM54" s="24"/>
      <c r="ELN54" s="24"/>
      <c r="ELO54" s="24"/>
      <c r="ELP54" s="24"/>
      <c r="ELQ54" s="24"/>
      <c r="ELR54" s="24"/>
      <c r="ELS54" s="24"/>
      <c r="ELT54" s="24"/>
      <c r="ELU54" s="24"/>
      <c r="ELV54" s="24"/>
      <c r="ELW54" s="24"/>
      <c r="ELX54" s="24"/>
      <c r="ELY54" s="24"/>
      <c r="ELZ54" s="24"/>
      <c r="EMA54" s="24"/>
      <c r="EMB54" s="24"/>
      <c r="EMC54" s="24"/>
      <c r="EMD54" s="24"/>
      <c r="EME54" s="24"/>
      <c r="EMF54" s="24"/>
      <c r="EMG54" s="24"/>
      <c r="EMH54" s="24"/>
      <c r="EMI54" s="24"/>
      <c r="EMJ54" s="24"/>
      <c r="EMK54" s="24"/>
      <c r="EML54" s="24"/>
      <c r="EMM54" s="24"/>
      <c r="EMN54" s="24"/>
      <c r="EMO54" s="24"/>
      <c r="EMP54" s="24"/>
      <c r="EMQ54" s="24"/>
      <c r="EMR54" s="24"/>
      <c r="EMS54" s="24"/>
      <c r="EMT54" s="24"/>
      <c r="EMU54" s="24"/>
      <c r="EMV54" s="24"/>
      <c r="EMW54" s="24"/>
      <c r="EMX54" s="24"/>
      <c r="EMY54" s="24"/>
      <c r="EMZ54" s="24"/>
      <c r="ENA54" s="24"/>
      <c r="ENB54" s="24"/>
      <c r="ENC54" s="24"/>
      <c r="END54" s="24"/>
      <c r="ENE54" s="24"/>
      <c r="ENF54" s="24"/>
      <c r="ENG54" s="24"/>
      <c r="ENH54" s="24"/>
      <c r="ENI54" s="24"/>
      <c r="ENJ54" s="24"/>
      <c r="ENK54" s="24"/>
      <c r="ENL54" s="24"/>
      <c r="ENM54" s="24"/>
      <c r="ENN54" s="24"/>
      <c r="ENO54" s="24"/>
      <c r="ENP54" s="24"/>
      <c r="ENQ54" s="24"/>
      <c r="ENR54" s="24"/>
      <c r="ENS54" s="24"/>
      <c r="ENT54" s="24"/>
      <c r="ENU54" s="24"/>
      <c r="ENV54" s="24"/>
      <c r="ENW54" s="24"/>
      <c r="ENX54" s="24"/>
      <c r="ENY54" s="24"/>
      <c r="ENZ54" s="24"/>
      <c r="EOA54" s="24"/>
      <c r="EOB54" s="24"/>
      <c r="EOC54" s="24"/>
      <c r="EOD54" s="24"/>
      <c r="EOE54" s="24"/>
      <c r="EOF54" s="24"/>
      <c r="EOG54" s="24"/>
      <c r="EOH54" s="24"/>
      <c r="EOI54" s="24"/>
      <c r="EOJ54" s="24"/>
      <c r="EOK54" s="24"/>
      <c r="EOL54" s="24"/>
      <c r="EOM54" s="24"/>
      <c r="EON54" s="24"/>
      <c r="EOO54" s="24"/>
      <c r="EOP54" s="24"/>
      <c r="EOQ54" s="24"/>
      <c r="EOR54" s="24"/>
      <c r="EOS54" s="24"/>
      <c r="EOT54" s="24"/>
      <c r="EOU54" s="24"/>
      <c r="EOV54" s="24"/>
      <c r="EOW54" s="24"/>
      <c r="EOX54" s="24"/>
      <c r="EOY54" s="24"/>
      <c r="EOZ54" s="24"/>
      <c r="EPA54" s="24"/>
      <c r="EPB54" s="24"/>
      <c r="EPC54" s="24"/>
      <c r="EPD54" s="24"/>
      <c r="EPE54" s="24"/>
      <c r="EPF54" s="24"/>
      <c r="EPG54" s="24"/>
      <c r="EPH54" s="24"/>
      <c r="EPI54" s="24"/>
      <c r="EPJ54" s="24"/>
      <c r="EPK54" s="24"/>
      <c r="EPL54" s="24"/>
      <c r="EPM54" s="24"/>
      <c r="EPN54" s="24"/>
      <c r="EPO54" s="24"/>
      <c r="EPP54" s="24"/>
      <c r="EPQ54" s="24"/>
      <c r="EPR54" s="24"/>
      <c r="EPS54" s="24"/>
      <c r="EPT54" s="24"/>
      <c r="EPU54" s="24"/>
      <c r="EPV54" s="24"/>
      <c r="EPW54" s="24"/>
      <c r="EPX54" s="24"/>
      <c r="EPY54" s="24"/>
      <c r="EPZ54" s="24"/>
      <c r="EQA54" s="24"/>
      <c r="EQB54" s="24"/>
      <c r="EQC54" s="24"/>
      <c r="EQD54" s="24"/>
      <c r="EQE54" s="24"/>
      <c r="EQF54" s="24"/>
      <c r="EQG54" s="24"/>
      <c r="EQH54" s="24"/>
      <c r="EQI54" s="24"/>
      <c r="EQJ54" s="24"/>
      <c r="EQK54" s="24"/>
      <c r="EQL54" s="24"/>
      <c r="EQM54" s="24"/>
      <c r="EQN54" s="24"/>
      <c r="EQO54" s="24"/>
      <c r="EQP54" s="24"/>
      <c r="EQQ54" s="24"/>
      <c r="EQR54" s="24"/>
      <c r="EQS54" s="24"/>
      <c r="EQT54" s="24"/>
      <c r="EQU54" s="24"/>
      <c r="EQV54" s="24"/>
      <c r="EQW54" s="24"/>
      <c r="EQX54" s="24"/>
      <c r="EQY54" s="24"/>
      <c r="EQZ54" s="24"/>
      <c r="ERA54" s="24"/>
      <c r="ERB54" s="24"/>
      <c r="ERC54" s="24"/>
      <c r="ERD54" s="24"/>
      <c r="ERE54" s="24"/>
      <c r="ERF54" s="24"/>
      <c r="ERG54" s="24"/>
      <c r="ERH54" s="24"/>
      <c r="ERI54" s="24"/>
      <c r="ERJ54" s="24"/>
      <c r="ERK54" s="24"/>
      <c r="ERL54" s="24"/>
      <c r="ERM54" s="24"/>
      <c r="ERN54" s="24"/>
      <c r="ERO54" s="24"/>
      <c r="ERP54" s="24"/>
      <c r="ERQ54" s="24"/>
      <c r="ERR54" s="24"/>
      <c r="ERS54" s="24"/>
      <c r="ERT54" s="24"/>
      <c r="ERU54" s="24"/>
      <c r="ERV54" s="24"/>
      <c r="ERW54" s="24"/>
      <c r="ERX54" s="24"/>
      <c r="ERY54" s="24"/>
      <c r="ERZ54" s="24"/>
      <c r="ESA54" s="24"/>
      <c r="ESB54" s="24"/>
      <c r="ESC54" s="24"/>
      <c r="ESD54" s="24"/>
      <c r="ESE54" s="24"/>
      <c r="ESF54" s="24"/>
      <c r="ESG54" s="24"/>
      <c r="ESH54" s="24"/>
      <c r="ESI54" s="24"/>
      <c r="ESJ54" s="24"/>
      <c r="ESK54" s="24"/>
      <c r="ESL54" s="24"/>
      <c r="ESM54" s="24"/>
      <c r="ESN54" s="24"/>
      <c r="ESO54" s="24"/>
      <c r="ESP54" s="24"/>
      <c r="ESQ54" s="24"/>
      <c r="ESR54" s="24"/>
      <c r="ESS54" s="24"/>
      <c r="EST54" s="24"/>
      <c r="ESU54" s="24"/>
      <c r="ESV54" s="24"/>
      <c r="ESW54" s="24"/>
      <c r="ESX54" s="24"/>
      <c r="ESY54" s="24"/>
      <c r="ESZ54" s="24"/>
      <c r="ETA54" s="24"/>
      <c r="ETB54" s="24"/>
      <c r="ETC54" s="24"/>
      <c r="ETD54" s="24"/>
      <c r="ETE54" s="24"/>
      <c r="ETF54" s="24"/>
      <c r="ETG54" s="24"/>
      <c r="ETH54" s="24"/>
      <c r="ETI54" s="24"/>
      <c r="ETJ54" s="24"/>
      <c r="ETK54" s="24"/>
      <c r="ETL54" s="24"/>
      <c r="ETM54" s="24"/>
      <c r="ETN54" s="24"/>
      <c r="ETO54" s="24"/>
      <c r="ETP54" s="24"/>
      <c r="ETQ54" s="24"/>
      <c r="ETR54" s="24"/>
      <c r="ETS54" s="24"/>
      <c r="ETT54" s="24"/>
      <c r="ETU54" s="24"/>
      <c r="ETV54" s="24"/>
      <c r="ETW54" s="24"/>
      <c r="ETX54" s="24"/>
      <c r="ETY54" s="24"/>
      <c r="ETZ54" s="24"/>
      <c r="EUA54" s="24"/>
      <c r="EUB54" s="24"/>
      <c r="EUC54" s="24"/>
      <c r="EUD54" s="24"/>
      <c r="EUE54" s="24"/>
      <c r="EUF54" s="24"/>
      <c r="EUG54" s="24"/>
      <c r="EUH54" s="24"/>
      <c r="EUI54" s="24"/>
      <c r="EUJ54" s="24"/>
      <c r="EUK54" s="24"/>
      <c r="EUL54" s="24"/>
      <c r="EUM54" s="24"/>
      <c r="EUN54" s="24"/>
      <c r="EUO54" s="24"/>
      <c r="EUP54" s="24"/>
      <c r="EUQ54" s="24"/>
      <c r="EUR54" s="24"/>
      <c r="EUS54" s="24"/>
      <c r="EUT54" s="24"/>
      <c r="EUU54" s="24"/>
      <c r="EUV54" s="24"/>
      <c r="EUW54" s="24"/>
      <c r="EUX54" s="24"/>
      <c r="EUY54" s="24"/>
      <c r="EUZ54" s="24"/>
      <c r="EVA54" s="24"/>
      <c r="EVB54" s="24"/>
      <c r="EVC54" s="24"/>
      <c r="EVD54" s="24"/>
      <c r="EVE54" s="24"/>
      <c r="EVF54" s="24"/>
      <c r="EVG54" s="24"/>
      <c r="EVH54" s="24"/>
      <c r="EVI54" s="24"/>
      <c r="EVJ54" s="24"/>
      <c r="EVK54" s="24"/>
      <c r="EVL54" s="24"/>
      <c r="EVM54" s="24"/>
      <c r="EVN54" s="24"/>
      <c r="EVO54" s="24"/>
      <c r="EVP54" s="24"/>
      <c r="EVQ54" s="24"/>
      <c r="EVR54" s="24"/>
      <c r="EVS54" s="24"/>
      <c r="EVT54" s="24"/>
      <c r="EVU54" s="24"/>
      <c r="EVV54" s="24"/>
      <c r="EVW54" s="24"/>
      <c r="EVX54" s="24"/>
      <c r="EVY54" s="24"/>
      <c r="EVZ54" s="24"/>
      <c r="EWA54" s="24"/>
      <c r="EWB54" s="24"/>
      <c r="EWC54" s="24"/>
      <c r="EWD54" s="24"/>
      <c r="EWE54" s="24"/>
      <c r="EWF54" s="24"/>
      <c r="EWG54" s="24"/>
      <c r="EWH54" s="24"/>
      <c r="EWI54" s="24"/>
      <c r="EWJ54" s="24"/>
      <c r="EWK54" s="24"/>
      <c r="EWL54" s="24"/>
      <c r="EWM54" s="24"/>
      <c r="EWN54" s="24"/>
      <c r="EWO54" s="24"/>
      <c r="EWP54" s="24"/>
      <c r="EWQ54" s="24"/>
      <c r="EWR54" s="24"/>
      <c r="EWS54" s="24"/>
      <c r="EWT54" s="24"/>
      <c r="EWU54" s="24"/>
      <c r="EWV54" s="24"/>
      <c r="EWW54" s="24"/>
      <c r="EWX54" s="24"/>
      <c r="EWY54" s="24"/>
      <c r="EWZ54" s="24"/>
      <c r="EXA54" s="24"/>
      <c r="EXB54" s="24"/>
      <c r="EXC54" s="24"/>
      <c r="EXD54" s="24"/>
      <c r="EXE54" s="24"/>
      <c r="EXF54" s="24"/>
      <c r="EXG54" s="24"/>
      <c r="EXH54" s="24"/>
      <c r="EXI54" s="24"/>
      <c r="EXJ54" s="24"/>
      <c r="EXK54" s="24"/>
      <c r="EXL54" s="24"/>
      <c r="EXM54" s="24"/>
      <c r="EXN54" s="24"/>
      <c r="EXO54" s="24"/>
      <c r="EXP54" s="24"/>
      <c r="EXQ54" s="24"/>
      <c r="EXR54" s="24"/>
      <c r="EXS54" s="24"/>
      <c r="EXT54" s="24"/>
      <c r="EXU54" s="24"/>
      <c r="EXV54" s="24"/>
      <c r="EXW54" s="24"/>
      <c r="EXX54" s="24"/>
      <c r="EXY54" s="24"/>
      <c r="EXZ54" s="24"/>
      <c r="EYA54" s="24"/>
      <c r="EYB54" s="24"/>
      <c r="EYC54" s="24"/>
      <c r="EYD54" s="24"/>
      <c r="EYE54" s="24"/>
      <c r="EYF54" s="24"/>
      <c r="EYG54" s="24"/>
      <c r="EYH54" s="24"/>
      <c r="EYI54" s="24"/>
      <c r="EYJ54" s="24"/>
      <c r="EYK54" s="24"/>
      <c r="EYL54" s="24"/>
      <c r="EYM54" s="24"/>
      <c r="EYN54" s="24"/>
      <c r="EYO54" s="24"/>
      <c r="EYP54" s="24"/>
      <c r="EYQ54" s="24"/>
      <c r="EYR54" s="24"/>
      <c r="EYS54" s="24"/>
      <c r="EYT54" s="24"/>
      <c r="EYU54" s="24"/>
      <c r="EYV54" s="24"/>
      <c r="EYW54" s="24"/>
      <c r="EYX54" s="24"/>
      <c r="EYY54" s="24"/>
      <c r="EYZ54" s="24"/>
      <c r="EZA54" s="24"/>
      <c r="EZB54" s="24"/>
      <c r="EZC54" s="24"/>
      <c r="EZD54" s="24"/>
      <c r="EZE54" s="24"/>
      <c r="EZF54" s="24"/>
      <c r="EZG54" s="24"/>
      <c r="EZH54" s="24"/>
      <c r="EZI54" s="24"/>
      <c r="EZJ54" s="24"/>
      <c r="EZK54" s="24"/>
      <c r="EZL54" s="24"/>
      <c r="EZM54" s="24"/>
      <c r="EZN54" s="24"/>
      <c r="EZO54" s="24"/>
      <c r="EZP54" s="24"/>
      <c r="EZQ54" s="24"/>
      <c r="EZR54" s="24"/>
      <c r="EZS54" s="24"/>
      <c r="EZT54" s="24"/>
      <c r="EZU54" s="24"/>
      <c r="EZV54" s="24"/>
      <c r="EZW54" s="24"/>
      <c r="EZX54" s="24"/>
      <c r="EZY54" s="24"/>
      <c r="EZZ54" s="24"/>
      <c r="FAA54" s="24"/>
      <c r="FAB54" s="24"/>
      <c r="FAC54" s="24"/>
      <c r="FAD54" s="24"/>
      <c r="FAE54" s="24"/>
      <c r="FAF54" s="24"/>
      <c r="FAG54" s="24"/>
      <c r="FAH54" s="24"/>
      <c r="FAI54" s="24"/>
      <c r="FAJ54" s="24"/>
      <c r="FAK54" s="24"/>
      <c r="FAL54" s="24"/>
      <c r="FAM54" s="24"/>
      <c r="FAN54" s="24"/>
      <c r="FAO54" s="24"/>
      <c r="FAP54" s="24"/>
      <c r="FAQ54" s="24"/>
      <c r="FAR54" s="24"/>
      <c r="FAS54" s="24"/>
      <c r="FAT54" s="24"/>
      <c r="FAU54" s="24"/>
      <c r="FAV54" s="24"/>
      <c r="FAW54" s="24"/>
      <c r="FAX54" s="24"/>
      <c r="FAY54" s="24"/>
      <c r="FAZ54" s="24"/>
      <c r="FBA54" s="24"/>
      <c r="FBB54" s="24"/>
      <c r="FBC54" s="24"/>
      <c r="FBD54" s="24"/>
      <c r="FBE54" s="24"/>
      <c r="FBF54" s="24"/>
      <c r="FBG54" s="24"/>
      <c r="FBH54" s="24"/>
      <c r="FBI54" s="24"/>
      <c r="FBJ54" s="24"/>
      <c r="FBK54" s="24"/>
      <c r="FBL54" s="24"/>
      <c r="FBM54" s="24"/>
      <c r="FBN54" s="24"/>
      <c r="FBO54" s="24"/>
      <c r="FBP54" s="24"/>
      <c r="FBQ54" s="24"/>
      <c r="FBR54" s="24"/>
      <c r="FBS54" s="24"/>
      <c r="FBT54" s="24"/>
      <c r="FBU54" s="24"/>
      <c r="FBV54" s="24"/>
      <c r="FBW54" s="24"/>
      <c r="FBX54" s="24"/>
      <c r="FBY54" s="24"/>
      <c r="FBZ54" s="24"/>
      <c r="FCA54" s="24"/>
      <c r="FCB54" s="24"/>
      <c r="FCC54" s="24"/>
      <c r="FCD54" s="24"/>
      <c r="FCE54" s="24"/>
      <c r="FCF54" s="24"/>
      <c r="FCG54" s="24"/>
      <c r="FCH54" s="24"/>
      <c r="FCI54" s="24"/>
      <c r="FCJ54" s="24"/>
      <c r="FCK54" s="24"/>
      <c r="FCL54" s="24"/>
      <c r="FCM54" s="24"/>
      <c r="FCN54" s="24"/>
      <c r="FCO54" s="24"/>
      <c r="FCP54" s="24"/>
      <c r="FCQ54" s="24"/>
      <c r="FCR54" s="24"/>
      <c r="FCS54" s="24"/>
      <c r="FCT54" s="24"/>
      <c r="FCU54" s="24"/>
      <c r="FCV54" s="24"/>
      <c r="FCW54" s="24"/>
      <c r="FCX54" s="24"/>
      <c r="FCY54" s="24"/>
      <c r="FCZ54" s="24"/>
      <c r="FDA54" s="24"/>
      <c r="FDB54" s="24"/>
      <c r="FDC54" s="24"/>
      <c r="FDD54" s="24"/>
      <c r="FDE54" s="24"/>
      <c r="FDF54" s="24"/>
      <c r="FDG54" s="24"/>
      <c r="FDH54" s="24"/>
      <c r="FDI54" s="24"/>
      <c r="FDJ54" s="24"/>
      <c r="FDK54" s="24"/>
      <c r="FDL54" s="24"/>
      <c r="FDM54" s="24"/>
      <c r="FDN54" s="24"/>
      <c r="FDO54" s="24"/>
      <c r="FDP54" s="24"/>
      <c r="FDQ54" s="24"/>
      <c r="FDR54" s="24"/>
      <c r="FDS54" s="24"/>
      <c r="FDT54" s="24"/>
      <c r="FDU54" s="24"/>
      <c r="FDV54" s="24"/>
      <c r="FDW54" s="24"/>
      <c r="FDX54" s="24"/>
      <c r="FDY54" s="24"/>
      <c r="FDZ54" s="24"/>
      <c r="FEA54" s="24"/>
      <c r="FEB54" s="24"/>
      <c r="FEC54" s="24"/>
      <c r="FED54" s="24"/>
      <c r="FEE54" s="24"/>
      <c r="FEF54" s="24"/>
      <c r="FEG54" s="24"/>
      <c r="FEH54" s="24"/>
      <c r="FEI54" s="24"/>
      <c r="FEJ54" s="24"/>
      <c r="FEK54" s="24"/>
      <c r="FEL54" s="24"/>
      <c r="FEM54" s="24"/>
      <c r="FEN54" s="24"/>
      <c r="FEO54" s="24"/>
      <c r="FEP54" s="24"/>
      <c r="FEQ54" s="24"/>
      <c r="FER54" s="24"/>
      <c r="FES54" s="24"/>
      <c r="FET54" s="24"/>
      <c r="FEU54" s="24"/>
      <c r="FEV54" s="24"/>
      <c r="FEW54" s="24"/>
      <c r="FEX54" s="24"/>
      <c r="FEY54" s="24"/>
      <c r="FEZ54" s="24"/>
      <c r="FFA54" s="24"/>
      <c r="FFB54" s="24"/>
      <c r="FFC54" s="24"/>
      <c r="FFD54" s="24"/>
      <c r="FFE54" s="24"/>
      <c r="FFF54" s="24"/>
      <c r="FFG54" s="24"/>
      <c r="FFH54" s="24"/>
      <c r="FFI54" s="24"/>
      <c r="FFJ54" s="24"/>
      <c r="FFK54" s="24"/>
      <c r="FFL54" s="24"/>
      <c r="FFM54" s="24"/>
      <c r="FFN54" s="24"/>
      <c r="FFO54" s="24"/>
      <c r="FFP54" s="24"/>
      <c r="FFQ54" s="24"/>
      <c r="FFR54" s="24"/>
      <c r="FFS54" s="24"/>
      <c r="FFT54" s="24"/>
      <c r="FFU54" s="24"/>
      <c r="FFV54" s="24"/>
      <c r="FFW54" s="24"/>
      <c r="FFX54" s="24"/>
      <c r="FFY54" s="24"/>
      <c r="FFZ54" s="24"/>
      <c r="FGA54" s="24"/>
      <c r="FGB54" s="24"/>
      <c r="FGC54" s="24"/>
      <c r="FGD54" s="24"/>
      <c r="FGE54" s="24"/>
      <c r="FGF54" s="24"/>
      <c r="FGG54" s="24"/>
      <c r="FGH54" s="24"/>
      <c r="FGI54" s="24"/>
      <c r="FGJ54" s="24"/>
      <c r="FGK54" s="24"/>
      <c r="FGL54" s="24"/>
      <c r="FGM54" s="24"/>
      <c r="FGN54" s="24"/>
      <c r="FGO54" s="24"/>
      <c r="FGP54" s="24"/>
      <c r="FGQ54" s="24"/>
      <c r="FGR54" s="24"/>
      <c r="FGS54" s="24"/>
      <c r="FGT54" s="24"/>
      <c r="FGU54" s="24"/>
      <c r="FGV54" s="24"/>
      <c r="FGW54" s="24"/>
      <c r="FGX54" s="24"/>
      <c r="FGY54" s="24"/>
      <c r="FGZ54" s="24"/>
      <c r="FHA54" s="24"/>
      <c r="FHB54" s="24"/>
      <c r="FHC54" s="24"/>
      <c r="FHD54" s="24"/>
      <c r="FHE54" s="24"/>
      <c r="FHF54" s="24"/>
      <c r="FHG54" s="24"/>
      <c r="FHH54" s="24"/>
      <c r="FHI54" s="24"/>
      <c r="FHJ54" s="24"/>
      <c r="FHK54" s="24"/>
      <c r="FHL54" s="24"/>
      <c r="FHM54" s="24"/>
      <c r="FHN54" s="24"/>
      <c r="FHO54" s="24"/>
      <c r="FHP54" s="24"/>
      <c r="FHQ54" s="24"/>
      <c r="FHR54" s="24"/>
      <c r="FHS54" s="24"/>
      <c r="FHT54" s="24"/>
      <c r="FHU54" s="24"/>
      <c r="FHV54" s="24"/>
      <c r="FHW54" s="24"/>
      <c r="FHX54" s="24"/>
      <c r="FHY54" s="24"/>
      <c r="FHZ54" s="24"/>
      <c r="FIA54" s="24"/>
      <c r="FIB54" s="24"/>
      <c r="FIC54" s="24"/>
      <c r="FID54" s="24"/>
      <c r="FIE54" s="24"/>
      <c r="FIF54" s="24"/>
      <c r="FIG54" s="24"/>
      <c r="FIH54" s="24"/>
      <c r="FII54" s="24"/>
      <c r="FIJ54" s="24"/>
      <c r="FIK54" s="24"/>
      <c r="FIL54" s="24"/>
      <c r="FIM54" s="24"/>
      <c r="FIN54" s="24"/>
      <c r="FIO54" s="24"/>
      <c r="FIP54" s="24"/>
      <c r="FIQ54" s="24"/>
      <c r="FIR54" s="24"/>
      <c r="FIS54" s="24"/>
      <c r="FIT54" s="24"/>
      <c r="FIU54" s="24"/>
      <c r="FIV54" s="24"/>
      <c r="FIW54" s="24"/>
      <c r="FIX54" s="24"/>
      <c r="FIY54" s="24"/>
      <c r="FIZ54" s="24"/>
      <c r="FJA54" s="24"/>
      <c r="FJB54" s="24"/>
      <c r="FJC54" s="24"/>
      <c r="FJD54" s="24"/>
      <c r="FJE54" s="24"/>
      <c r="FJF54" s="24"/>
      <c r="FJG54" s="24"/>
      <c r="FJH54" s="24"/>
      <c r="FJI54" s="24"/>
      <c r="FJJ54" s="24"/>
      <c r="FJK54" s="24"/>
      <c r="FJL54" s="24"/>
      <c r="FJM54" s="24"/>
      <c r="FJN54" s="24"/>
      <c r="FJO54" s="24"/>
      <c r="FJP54" s="24"/>
      <c r="FJQ54" s="24"/>
      <c r="FJR54" s="24"/>
      <c r="FJS54" s="24"/>
      <c r="FJT54" s="24"/>
      <c r="FJU54" s="24"/>
      <c r="FJV54" s="24"/>
      <c r="FJW54" s="24"/>
      <c r="FJX54" s="24"/>
      <c r="FJY54" s="24"/>
      <c r="FJZ54" s="24"/>
      <c r="FKA54" s="24"/>
      <c r="FKB54" s="24"/>
      <c r="FKC54" s="24"/>
      <c r="FKD54" s="24"/>
      <c r="FKE54" s="24"/>
      <c r="FKF54" s="24"/>
      <c r="FKG54" s="24"/>
      <c r="FKH54" s="24"/>
      <c r="FKI54" s="24"/>
      <c r="FKJ54" s="24"/>
      <c r="FKK54" s="24"/>
      <c r="FKL54" s="24"/>
      <c r="FKM54" s="24"/>
      <c r="FKN54" s="24"/>
      <c r="FKO54" s="24"/>
      <c r="FKP54" s="24"/>
      <c r="FKQ54" s="24"/>
      <c r="FKR54" s="24"/>
      <c r="FKS54" s="24"/>
      <c r="FKT54" s="24"/>
      <c r="FKU54" s="24"/>
      <c r="FKV54" s="24"/>
      <c r="FKW54" s="24"/>
      <c r="FKX54" s="24"/>
      <c r="FKY54" s="24"/>
      <c r="FKZ54" s="24"/>
      <c r="FLA54" s="24"/>
      <c r="FLB54" s="24"/>
      <c r="FLC54" s="24"/>
      <c r="FLD54" s="24"/>
      <c r="FLE54" s="24"/>
      <c r="FLF54" s="24"/>
      <c r="FLG54" s="24"/>
      <c r="FLH54" s="24"/>
      <c r="FLI54" s="24"/>
      <c r="FLJ54" s="24"/>
      <c r="FLK54" s="24"/>
      <c r="FLL54" s="24"/>
      <c r="FLM54" s="24"/>
      <c r="FLN54" s="24"/>
      <c r="FLO54" s="24"/>
      <c r="FLP54" s="24"/>
      <c r="FLQ54" s="24"/>
      <c r="FLR54" s="24"/>
      <c r="FLS54" s="24"/>
      <c r="FLT54" s="24"/>
      <c r="FLU54" s="24"/>
      <c r="FLV54" s="24"/>
      <c r="FLW54" s="24"/>
      <c r="FLX54" s="24"/>
      <c r="FLY54" s="24"/>
      <c r="FLZ54" s="24"/>
      <c r="FMA54" s="24"/>
      <c r="FMB54" s="24"/>
      <c r="FMC54" s="24"/>
      <c r="FMD54" s="24"/>
      <c r="FME54" s="24"/>
      <c r="FMF54" s="24"/>
      <c r="FMG54" s="24"/>
      <c r="FMH54" s="24"/>
      <c r="FMI54" s="24"/>
      <c r="FMJ54" s="24"/>
      <c r="FMK54" s="24"/>
      <c r="FML54" s="24"/>
      <c r="FMM54" s="24"/>
      <c r="FMN54" s="24"/>
      <c r="FMO54" s="24"/>
      <c r="FMP54" s="24"/>
      <c r="FMQ54" s="24"/>
      <c r="FMR54" s="24"/>
      <c r="FMS54" s="24"/>
      <c r="FMT54" s="24"/>
      <c r="FMU54" s="24"/>
      <c r="FMV54" s="24"/>
      <c r="FMW54" s="24"/>
      <c r="FMX54" s="24"/>
      <c r="FMY54" s="24"/>
      <c r="FMZ54" s="24"/>
      <c r="FNA54" s="24"/>
      <c r="FNB54" s="24"/>
      <c r="FNC54" s="24"/>
      <c r="FND54" s="24"/>
      <c r="FNE54" s="24"/>
      <c r="FNF54" s="24"/>
      <c r="FNG54" s="24"/>
      <c r="FNH54" s="24"/>
      <c r="FNI54" s="24"/>
      <c r="FNJ54" s="24"/>
      <c r="FNK54" s="24"/>
      <c r="FNL54" s="24"/>
      <c r="FNM54" s="24"/>
      <c r="FNN54" s="24"/>
      <c r="FNO54" s="24"/>
      <c r="FNP54" s="24"/>
      <c r="FNQ54" s="24"/>
      <c r="FNR54" s="24"/>
      <c r="FNS54" s="24"/>
      <c r="FNT54" s="24"/>
      <c r="FNU54" s="24"/>
      <c r="FNV54" s="24"/>
      <c r="FNW54" s="24"/>
      <c r="FNX54" s="24"/>
      <c r="FNY54" s="24"/>
      <c r="FNZ54" s="24"/>
      <c r="FOA54" s="24"/>
      <c r="FOB54" s="24"/>
      <c r="FOC54" s="24"/>
      <c r="FOD54" s="24"/>
      <c r="FOE54" s="24"/>
      <c r="FOF54" s="24"/>
      <c r="FOG54" s="24"/>
      <c r="FOH54" s="24"/>
      <c r="FOI54" s="24"/>
      <c r="FOJ54" s="24"/>
      <c r="FOK54" s="24"/>
      <c r="FOL54" s="24"/>
      <c r="FOM54" s="24"/>
      <c r="FON54" s="24"/>
      <c r="FOO54" s="24"/>
      <c r="FOP54" s="24"/>
      <c r="FOQ54" s="24"/>
      <c r="FOR54" s="24"/>
      <c r="FOS54" s="24"/>
      <c r="FOT54" s="24"/>
      <c r="FOU54" s="24"/>
      <c r="FOV54" s="24"/>
      <c r="FOW54" s="24"/>
      <c r="FOX54" s="24"/>
      <c r="FOY54" s="24"/>
      <c r="FOZ54" s="24"/>
      <c r="FPA54" s="24"/>
      <c r="FPB54" s="24"/>
      <c r="FPC54" s="24"/>
      <c r="FPD54" s="24"/>
      <c r="FPE54" s="24"/>
      <c r="FPF54" s="24"/>
      <c r="FPG54" s="24"/>
      <c r="FPH54" s="24"/>
      <c r="FPI54" s="24"/>
      <c r="FPJ54" s="24"/>
      <c r="FPK54" s="24"/>
      <c r="FPL54" s="24"/>
      <c r="FPM54" s="24"/>
      <c r="FPN54" s="24"/>
      <c r="FPO54" s="24"/>
      <c r="FPP54" s="24"/>
      <c r="FPQ54" s="24"/>
      <c r="FPR54" s="24"/>
      <c r="FPS54" s="24"/>
      <c r="FPT54" s="24"/>
      <c r="FPU54" s="24"/>
      <c r="FPV54" s="24"/>
      <c r="FPW54" s="24"/>
      <c r="FPX54" s="24"/>
      <c r="FPY54" s="24"/>
      <c r="FPZ54" s="24"/>
      <c r="FQA54" s="24"/>
      <c r="FQB54" s="24"/>
      <c r="FQC54" s="24"/>
      <c r="FQD54" s="24"/>
      <c r="FQE54" s="24"/>
      <c r="FQF54" s="24"/>
      <c r="FQG54" s="24"/>
      <c r="FQH54" s="24"/>
      <c r="FQI54" s="24"/>
      <c r="FQJ54" s="24"/>
      <c r="FQK54" s="24"/>
      <c r="FQL54" s="24"/>
      <c r="FQM54" s="24"/>
      <c r="FQN54" s="24"/>
      <c r="FQO54" s="24"/>
      <c r="FQP54" s="24"/>
      <c r="FQQ54" s="24"/>
      <c r="FQR54" s="24"/>
      <c r="FQS54" s="24"/>
      <c r="FQT54" s="24"/>
      <c r="FQU54" s="24"/>
      <c r="FQV54" s="24"/>
      <c r="FQW54" s="24"/>
      <c r="FQX54" s="24"/>
      <c r="FQY54" s="24"/>
      <c r="FQZ54" s="24"/>
      <c r="FRA54" s="24"/>
      <c r="FRB54" s="24"/>
      <c r="FRC54" s="24"/>
      <c r="FRD54" s="24"/>
      <c r="FRE54" s="24"/>
      <c r="FRF54" s="24"/>
      <c r="FRG54" s="24"/>
      <c r="FRH54" s="24"/>
      <c r="FRI54" s="24"/>
      <c r="FRJ54" s="24"/>
      <c r="FRK54" s="24"/>
      <c r="FRL54" s="24"/>
      <c r="FRM54" s="24"/>
      <c r="FRN54" s="24"/>
      <c r="FRO54" s="24"/>
      <c r="FRP54" s="24"/>
      <c r="FRQ54" s="24"/>
      <c r="FRR54" s="24"/>
      <c r="FRS54" s="24"/>
      <c r="FRT54" s="24"/>
      <c r="FRU54" s="24"/>
      <c r="FRV54" s="24"/>
      <c r="FRW54" s="24"/>
      <c r="FRX54" s="24"/>
      <c r="FRY54" s="24"/>
      <c r="FRZ54" s="24"/>
      <c r="FSA54" s="24"/>
      <c r="FSB54" s="24"/>
      <c r="FSC54" s="24"/>
      <c r="FSD54" s="24"/>
      <c r="FSE54" s="24"/>
      <c r="FSF54" s="24"/>
      <c r="FSG54" s="24"/>
      <c r="FSH54" s="24"/>
      <c r="FSI54" s="24"/>
      <c r="FSJ54" s="24"/>
      <c r="FSK54" s="24"/>
      <c r="FSL54" s="24"/>
      <c r="FSM54" s="24"/>
      <c r="FSN54" s="24"/>
      <c r="FSO54" s="24"/>
      <c r="FSP54" s="24"/>
      <c r="FSQ54" s="24"/>
      <c r="FSR54" s="24"/>
      <c r="FSS54" s="24"/>
      <c r="FST54" s="24"/>
      <c r="FSU54" s="24"/>
      <c r="FSV54" s="24"/>
      <c r="FSW54" s="24"/>
      <c r="FSX54" s="24"/>
      <c r="FSY54" s="24"/>
      <c r="FSZ54" s="24"/>
      <c r="FTA54" s="24"/>
      <c r="FTB54" s="24"/>
      <c r="FTC54" s="24"/>
      <c r="FTD54" s="24"/>
      <c r="FTE54" s="24"/>
      <c r="FTF54" s="24"/>
      <c r="FTG54" s="24"/>
      <c r="FTH54" s="24"/>
      <c r="FTI54" s="24"/>
      <c r="FTJ54" s="24"/>
      <c r="FTK54" s="24"/>
      <c r="FTL54" s="24"/>
      <c r="FTM54" s="24"/>
      <c r="FTN54" s="24"/>
      <c r="FTO54" s="24"/>
      <c r="FTP54" s="24"/>
      <c r="FTQ54" s="24"/>
      <c r="FTR54" s="24"/>
      <c r="FTS54" s="24"/>
      <c r="FTT54" s="24"/>
      <c r="FTU54" s="24"/>
      <c r="FTV54" s="24"/>
      <c r="FTW54" s="24"/>
      <c r="FTX54" s="24"/>
      <c r="FTY54" s="24"/>
      <c r="FTZ54" s="24"/>
      <c r="FUA54" s="24"/>
      <c r="FUB54" s="24"/>
      <c r="FUC54" s="24"/>
      <c r="FUD54" s="24"/>
      <c r="FUE54" s="24"/>
      <c r="FUF54" s="24"/>
      <c r="FUG54" s="24"/>
      <c r="FUH54" s="24"/>
      <c r="FUI54" s="24"/>
      <c r="FUJ54" s="24"/>
      <c r="FUK54" s="24"/>
      <c r="FUL54" s="24"/>
      <c r="FUM54" s="24"/>
      <c r="FUN54" s="24"/>
      <c r="FUO54" s="24"/>
      <c r="FUP54" s="24"/>
      <c r="FUQ54" s="24"/>
      <c r="FUR54" s="24"/>
      <c r="FUS54" s="24"/>
      <c r="FUT54" s="24"/>
      <c r="FUU54" s="24"/>
      <c r="FUV54" s="24"/>
      <c r="FUW54" s="24"/>
      <c r="FUX54" s="24"/>
      <c r="FUY54" s="24"/>
      <c r="FUZ54" s="24"/>
      <c r="FVA54" s="24"/>
      <c r="FVB54" s="24"/>
      <c r="FVC54" s="24"/>
      <c r="FVD54" s="24"/>
      <c r="FVE54" s="24"/>
      <c r="FVF54" s="24"/>
      <c r="FVG54" s="24"/>
      <c r="FVH54" s="24"/>
      <c r="FVI54" s="24"/>
      <c r="FVJ54" s="24"/>
      <c r="FVK54" s="24"/>
      <c r="FVL54" s="24"/>
      <c r="FVM54" s="24"/>
      <c r="FVN54" s="24"/>
      <c r="FVO54" s="24"/>
      <c r="FVP54" s="24"/>
      <c r="FVQ54" s="24"/>
      <c r="FVR54" s="24"/>
      <c r="FVS54" s="24"/>
      <c r="FVT54" s="24"/>
      <c r="FVU54" s="24"/>
      <c r="FVV54" s="24"/>
      <c r="FVW54" s="24"/>
      <c r="FVX54" s="24"/>
      <c r="FVY54" s="24"/>
      <c r="FVZ54" s="24"/>
      <c r="FWA54" s="24"/>
      <c r="FWB54" s="24"/>
      <c r="FWC54" s="24"/>
      <c r="FWD54" s="24"/>
      <c r="FWE54" s="24"/>
      <c r="FWF54" s="24"/>
      <c r="FWG54" s="24"/>
      <c r="FWH54" s="24"/>
      <c r="FWI54" s="24"/>
      <c r="FWJ54" s="24"/>
      <c r="FWK54" s="24"/>
      <c r="FWL54" s="24"/>
      <c r="FWM54" s="24"/>
      <c r="FWN54" s="24"/>
      <c r="FWO54" s="24"/>
      <c r="FWP54" s="24"/>
      <c r="FWQ54" s="24"/>
      <c r="FWR54" s="24"/>
      <c r="FWS54" s="24"/>
      <c r="FWT54" s="24"/>
      <c r="FWU54" s="24"/>
      <c r="FWV54" s="24"/>
      <c r="FWW54" s="24"/>
      <c r="FWX54" s="24"/>
      <c r="FWY54" s="24"/>
      <c r="FWZ54" s="24"/>
      <c r="FXA54" s="24"/>
      <c r="FXB54" s="24"/>
      <c r="FXC54" s="24"/>
      <c r="FXD54" s="24"/>
      <c r="FXE54" s="24"/>
      <c r="FXF54" s="24"/>
      <c r="FXG54" s="24"/>
      <c r="FXH54" s="24"/>
      <c r="FXI54" s="24"/>
      <c r="FXJ54" s="24"/>
      <c r="FXK54" s="24"/>
      <c r="FXL54" s="24"/>
      <c r="FXM54" s="24"/>
      <c r="FXN54" s="24"/>
      <c r="FXO54" s="24"/>
      <c r="FXP54" s="24"/>
      <c r="FXQ54" s="24"/>
      <c r="FXR54" s="24"/>
      <c r="FXS54" s="24"/>
      <c r="FXT54" s="24"/>
      <c r="FXU54" s="24"/>
      <c r="FXV54" s="24"/>
      <c r="FXW54" s="24"/>
      <c r="FXX54" s="24"/>
      <c r="FXY54" s="24"/>
      <c r="FXZ54" s="24"/>
      <c r="FYA54" s="24"/>
      <c r="FYB54" s="24"/>
      <c r="FYC54" s="24"/>
      <c r="FYD54" s="24"/>
      <c r="FYE54" s="24"/>
      <c r="FYF54" s="24"/>
      <c r="FYG54" s="24"/>
      <c r="FYH54" s="24"/>
      <c r="FYI54" s="24"/>
      <c r="FYJ54" s="24"/>
      <c r="FYK54" s="24"/>
      <c r="FYL54" s="24"/>
      <c r="FYM54" s="24"/>
      <c r="FYN54" s="24"/>
      <c r="FYO54" s="24"/>
      <c r="FYP54" s="24"/>
      <c r="FYQ54" s="24"/>
      <c r="FYR54" s="24"/>
      <c r="FYS54" s="24"/>
      <c r="FYT54" s="24"/>
      <c r="FYU54" s="24"/>
      <c r="FYV54" s="24"/>
      <c r="FYW54" s="24"/>
      <c r="FYX54" s="24"/>
      <c r="FYY54" s="24"/>
      <c r="FYZ54" s="24"/>
      <c r="FZA54" s="24"/>
      <c r="FZB54" s="24"/>
      <c r="FZC54" s="24"/>
      <c r="FZD54" s="24"/>
      <c r="FZE54" s="24"/>
      <c r="FZF54" s="24"/>
      <c r="FZG54" s="24"/>
      <c r="FZH54" s="24"/>
      <c r="FZI54" s="24"/>
      <c r="FZJ54" s="24"/>
      <c r="FZK54" s="24"/>
      <c r="FZL54" s="24"/>
      <c r="FZM54" s="24"/>
      <c r="FZN54" s="24"/>
      <c r="FZO54" s="24"/>
      <c r="FZP54" s="24"/>
      <c r="FZQ54" s="24"/>
      <c r="FZR54" s="24"/>
      <c r="FZS54" s="24"/>
      <c r="FZT54" s="24"/>
      <c r="FZU54" s="24"/>
      <c r="FZV54" s="24"/>
      <c r="FZW54" s="24"/>
      <c r="FZX54" s="24"/>
      <c r="FZY54" s="24"/>
      <c r="FZZ54" s="24"/>
      <c r="GAA54" s="24"/>
      <c r="GAB54" s="24"/>
      <c r="GAC54" s="24"/>
      <c r="GAD54" s="24"/>
      <c r="GAE54" s="24"/>
      <c r="GAF54" s="24"/>
      <c r="GAG54" s="24"/>
      <c r="GAH54" s="24"/>
      <c r="GAI54" s="24"/>
      <c r="GAJ54" s="24"/>
      <c r="GAK54" s="24"/>
      <c r="GAL54" s="24"/>
      <c r="GAM54" s="24"/>
      <c r="GAN54" s="24"/>
      <c r="GAO54" s="24"/>
      <c r="GAP54" s="24"/>
      <c r="GAQ54" s="24"/>
      <c r="GAR54" s="24"/>
      <c r="GAS54" s="24"/>
      <c r="GAT54" s="24"/>
      <c r="GAU54" s="24"/>
      <c r="GAV54" s="24"/>
      <c r="GAW54" s="24"/>
      <c r="GAX54" s="24"/>
      <c r="GAY54" s="24"/>
      <c r="GAZ54" s="24"/>
      <c r="GBA54" s="24"/>
      <c r="GBB54" s="24"/>
      <c r="GBC54" s="24"/>
      <c r="GBD54" s="24"/>
      <c r="GBE54" s="24"/>
      <c r="GBF54" s="24"/>
      <c r="GBG54" s="24"/>
      <c r="GBH54" s="24"/>
      <c r="GBI54" s="24"/>
      <c r="GBJ54" s="24"/>
      <c r="GBK54" s="24"/>
      <c r="GBL54" s="24"/>
      <c r="GBM54" s="24"/>
      <c r="GBN54" s="24"/>
      <c r="GBO54" s="24"/>
      <c r="GBP54" s="24"/>
      <c r="GBQ54" s="24"/>
      <c r="GBR54" s="24"/>
      <c r="GBS54" s="24"/>
      <c r="GBT54" s="24"/>
      <c r="GBU54" s="24"/>
      <c r="GBV54" s="24"/>
      <c r="GBW54" s="24"/>
      <c r="GBX54" s="24"/>
      <c r="GBY54" s="24"/>
      <c r="GBZ54" s="24"/>
      <c r="GCA54" s="24"/>
      <c r="GCB54" s="24"/>
      <c r="GCC54" s="24"/>
      <c r="GCD54" s="24"/>
      <c r="GCE54" s="24"/>
      <c r="GCF54" s="24"/>
      <c r="GCG54" s="24"/>
      <c r="GCH54" s="24"/>
      <c r="GCI54" s="24"/>
      <c r="GCJ54" s="24"/>
      <c r="GCK54" s="24"/>
      <c r="GCL54" s="24"/>
      <c r="GCM54" s="24"/>
      <c r="GCN54" s="24"/>
      <c r="GCO54" s="24"/>
      <c r="GCP54" s="24"/>
      <c r="GCQ54" s="24"/>
      <c r="GCR54" s="24"/>
      <c r="GCS54" s="24"/>
      <c r="GCT54" s="24"/>
      <c r="GCU54" s="24"/>
      <c r="GCV54" s="24"/>
      <c r="GCW54" s="24"/>
      <c r="GCX54" s="24"/>
      <c r="GCY54" s="24"/>
      <c r="GCZ54" s="24"/>
      <c r="GDA54" s="24"/>
      <c r="GDB54" s="24"/>
      <c r="GDC54" s="24"/>
      <c r="GDD54" s="24"/>
      <c r="GDE54" s="24"/>
      <c r="GDF54" s="24"/>
      <c r="GDG54" s="24"/>
      <c r="GDH54" s="24"/>
      <c r="GDI54" s="24"/>
      <c r="GDJ54" s="24"/>
      <c r="GDK54" s="24"/>
      <c r="GDL54" s="24"/>
      <c r="GDM54" s="24"/>
      <c r="GDN54" s="24"/>
      <c r="GDO54" s="24"/>
      <c r="GDP54" s="24"/>
      <c r="GDQ54" s="24"/>
      <c r="GDR54" s="24"/>
      <c r="GDS54" s="24"/>
      <c r="GDT54" s="24"/>
      <c r="GDU54" s="24"/>
      <c r="GDV54" s="24"/>
      <c r="GDW54" s="24"/>
      <c r="GDX54" s="24"/>
      <c r="GDY54" s="24"/>
      <c r="GDZ54" s="24"/>
      <c r="GEA54" s="24"/>
      <c r="GEB54" s="24"/>
      <c r="GEC54" s="24"/>
      <c r="GED54" s="24"/>
      <c r="GEE54" s="24"/>
      <c r="GEF54" s="24"/>
      <c r="GEG54" s="24"/>
      <c r="GEH54" s="24"/>
      <c r="GEI54" s="24"/>
      <c r="GEJ54" s="24"/>
      <c r="GEK54" s="24"/>
      <c r="GEL54" s="24"/>
      <c r="GEM54" s="24"/>
      <c r="GEN54" s="24"/>
      <c r="GEO54" s="24"/>
      <c r="GEP54" s="24"/>
      <c r="GEQ54" s="24"/>
      <c r="GER54" s="24"/>
      <c r="GES54" s="24"/>
      <c r="GET54" s="24"/>
      <c r="GEU54" s="24"/>
      <c r="GEV54" s="24"/>
      <c r="GEW54" s="24"/>
      <c r="GEX54" s="24"/>
      <c r="GEY54" s="24"/>
      <c r="GEZ54" s="24"/>
      <c r="GFA54" s="24"/>
      <c r="GFB54" s="24"/>
      <c r="GFC54" s="24"/>
      <c r="GFD54" s="24"/>
      <c r="GFE54" s="24"/>
      <c r="GFF54" s="24"/>
      <c r="GFG54" s="24"/>
      <c r="GFH54" s="24"/>
      <c r="GFI54" s="24"/>
      <c r="GFJ54" s="24"/>
      <c r="GFK54" s="24"/>
      <c r="GFL54" s="24"/>
      <c r="GFM54" s="24"/>
      <c r="GFN54" s="24"/>
      <c r="GFO54" s="24"/>
      <c r="GFP54" s="24"/>
      <c r="GFQ54" s="24"/>
      <c r="GFR54" s="24"/>
      <c r="GFS54" s="24"/>
      <c r="GFT54" s="24"/>
      <c r="GFU54" s="24"/>
      <c r="GFV54" s="24"/>
      <c r="GFW54" s="24"/>
      <c r="GFX54" s="24"/>
      <c r="GFY54" s="24"/>
      <c r="GFZ54" s="24"/>
      <c r="GGA54" s="24"/>
      <c r="GGB54" s="24"/>
      <c r="GGC54" s="24"/>
      <c r="GGD54" s="24"/>
      <c r="GGE54" s="24"/>
      <c r="GGF54" s="24"/>
      <c r="GGG54" s="24"/>
      <c r="GGH54" s="24"/>
      <c r="GGI54" s="24"/>
      <c r="GGJ54" s="24"/>
      <c r="GGK54" s="24"/>
      <c r="GGL54" s="24"/>
      <c r="GGM54" s="24"/>
      <c r="GGN54" s="24"/>
      <c r="GGO54" s="24"/>
      <c r="GGP54" s="24"/>
      <c r="GGQ54" s="24"/>
      <c r="GGR54" s="24"/>
      <c r="GGS54" s="24"/>
      <c r="GGT54" s="24"/>
      <c r="GGU54" s="24"/>
      <c r="GGV54" s="24"/>
      <c r="GGW54" s="24"/>
      <c r="GGX54" s="24"/>
      <c r="GGY54" s="24"/>
      <c r="GGZ54" s="24"/>
      <c r="GHA54" s="24"/>
      <c r="GHB54" s="24"/>
      <c r="GHC54" s="24"/>
      <c r="GHD54" s="24"/>
      <c r="GHE54" s="24"/>
      <c r="GHF54" s="24"/>
      <c r="GHG54" s="24"/>
      <c r="GHH54" s="24"/>
      <c r="GHI54" s="24"/>
      <c r="GHJ54" s="24"/>
      <c r="GHK54" s="24"/>
      <c r="GHL54" s="24"/>
      <c r="GHM54" s="24"/>
      <c r="GHN54" s="24"/>
      <c r="GHO54" s="24"/>
      <c r="GHP54" s="24"/>
      <c r="GHQ54" s="24"/>
      <c r="GHR54" s="24"/>
      <c r="GHS54" s="24"/>
      <c r="GHT54" s="24"/>
      <c r="GHU54" s="24"/>
      <c r="GHV54" s="24"/>
      <c r="GHW54" s="24"/>
      <c r="GHX54" s="24"/>
      <c r="GHY54" s="24"/>
      <c r="GHZ54" s="24"/>
      <c r="GIA54" s="24"/>
      <c r="GIB54" s="24"/>
      <c r="GIC54" s="24"/>
      <c r="GID54" s="24"/>
      <c r="GIE54" s="24"/>
      <c r="GIF54" s="24"/>
      <c r="GIG54" s="24"/>
      <c r="GIH54" s="24"/>
      <c r="GII54" s="24"/>
      <c r="GIJ54" s="24"/>
      <c r="GIK54" s="24"/>
      <c r="GIL54" s="24"/>
      <c r="GIM54" s="24"/>
      <c r="GIN54" s="24"/>
      <c r="GIO54" s="24"/>
      <c r="GIP54" s="24"/>
      <c r="GIQ54" s="24"/>
      <c r="GIR54" s="24"/>
      <c r="GIS54" s="24"/>
      <c r="GIT54" s="24"/>
      <c r="GIU54" s="24"/>
      <c r="GIV54" s="24"/>
      <c r="GIW54" s="24"/>
      <c r="GIX54" s="24"/>
      <c r="GIY54" s="24"/>
      <c r="GIZ54" s="24"/>
      <c r="GJA54" s="24"/>
      <c r="GJB54" s="24"/>
      <c r="GJC54" s="24"/>
      <c r="GJD54" s="24"/>
      <c r="GJE54" s="24"/>
      <c r="GJF54" s="24"/>
      <c r="GJG54" s="24"/>
      <c r="GJH54" s="24"/>
      <c r="GJI54" s="24"/>
      <c r="GJJ54" s="24"/>
      <c r="GJK54" s="24"/>
      <c r="GJL54" s="24"/>
      <c r="GJM54" s="24"/>
      <c r="GJN54" s="24"/>
      <c r="GJO54" s="24"/>
      <c r="GJP54" s="24"/>
      <c r="GJQ54" s="24"/>
      <c r="GJR54" s="24"/>
      <c r="GJS54" s="24"/>
      <c r="GJT54" s="24"/>
      <c r="GJU54" s="24"/>
      <c r="GJV54" s="24"/>
      <c r="GJW54" s="24"/>
      <c r="GJX54" s="24"/>
      <c r="GJY54" s="24"/>
      <c r="GJZ54" s="24"/>
      <c r="GKA54" s="24"/>
      <c r="GKB54" s="24"/>
      <c r="GKC54" s="24"/>
      <c r="GKD54" s="24"/>
      <c r="GKE54" s="24"/>
      <c r="GKF54" s="24"/>
      <c r="GKG54" s="24"/>
      <c r="GKH54" s="24"/>
      <c r="GKI54" s="24"/>
      <c r="GKJ54" s="24"/>
      <c r="GKK54" s="24"/>
      <c r="GKL54" s="24"/>
      <c r="GKM54" s="24"/>
      <c r="GKN54" s="24"/>
      <c r="GKO54" s="24"/>
      <c r="GKP54" s="24"/>
      <c r="GKQ54" s="24"/>
      <c r="GKR54" s="24"/>
      <c r="GKS54" s="24"/>
      <c r="GKT54" s="24"/>
      <c r="GKU54" s="24"/>
      <c r="GKV54" s="24"/>
      <c r="GKW54" s="24"/>
      <c r="GKX54" s="24"/>
      <c r="GKY54" s="24"/>
      <c r="GKZ54" s="24"/>
      <c r="GLA54" s="24"/>
      <c r="GLB54" s="24"/>
      <c r="GLC54" s="24"/>
      <c r="GLD54" s="24"/>
      <c r="GLE54" s="24"/>
      <c r="GLF54" s="24"/>
      <c r="GLG54" s="24"/>
      <c r="GLH54" s="24"/>
      <c r="GLI54" s="24"/>
      <c r="GLJ54" s="24"/>
      <c r="GLK54" s="24"/>
      <c r="GLL54" s="24"/>
      <c r="GLM54" s="24"/>
      <c r="GLN54" s="24"/>
      <c r="GLO54" s="24"/>
      <c r="GLP54" s="24"/>
      <c r="GLQ54" s="24"/>
      <c r="GLR54" s="24"/>
      <c r="GLS54" s="24"/>
      <c r="GLT54" s="24"/>
      <c r="GLU54" s="24"/>
      <c r="GLV54" s="24"/>
      <c r="GLW54" s="24"/>
      <c r="GLX54" s="24"/>
      <c r="GLY54" s="24"/>
      <c r="GLZ54" s="24"/>
      <c r="GMA54" s="24"/>
      <c r="GMB54" s="24"/>
      <c r="GMC54" s="24"/>
      <c r="GMD54" s="24"/>
      <c r="GME54" s="24"/>
      <c r="GMF54" s="24"/>
      <c r="GMG54" s="24"/>
      <c r="GMH54" s="24"/>
      <c r="GMI54" s="24"/>
      <c r="GMJ54" s="24"/>
      <c r="GMK54" s="24"/>
      <c r="GML54" s="24"/>
      <c r="GMM54" s="24"/>
      <c r="GMN54" s="24"/>
      <c r="GMO54" s="24"/>
      <c r="GMP54" s="24"/>
      <c r="GMQ54" s="24"/>
      <c r="GMR54" s="24"/>
      <c r="GMS54" s="24"/>
      <c r="GMT54" s="24"/>
      <c r="GMU54" s="24"/>
      <c r="GMV54" s="24"/>
      <c r="GMW54" s="24"/>
      <c r="GMX54" s="24"/>
      <c r="GMY54" s="24"/>
      <c r="GMZ54" s="24"/>
      <c r="GNA54" s="24"/>
      <c r="GNB54" s="24"/>
      <c r="GNC54" s="24"/>
      <c r="GND54" s="24"/>
      <c r="GNE54" s="24"/>
      <c r="GNF54" s="24"/>
      <c r="GNG54" s="24"/>
      <c r="GNH54" s="24"/>
      <c r="GNI54" s="24"/>
      <c r="GNJ54" s="24"/>
      <c r="GNK54" s="24"/>
      <c r="GNL54" s="24"/>
      <c r="GNM54" s="24"/>
      <c r="GNN54" s="24"/>
      <c r="GNO54" s="24"/>
      <c r="GNP54" s="24"/>
      <c r="GNQ54" s="24"/>
      <c r="GNR54" s="24"/>
      <c r="GNS54" s="24"/>
      <c r="GNT54" s="24"/>
      <c r="GNU54" s="24"/>
      <c r="GNV54" s="24"/>
      <c r="GNW54" s="24"/>
      <c r="GNX54" s="24"/>
      <c r="GNY54" s="24"/>
      <c r="GNZ54" s="24"/>
      <c r="GOA54" s="24"/>
      <c r="GOB54" s="24"/>
      <c r="GOC54" s="24"/>
      <c r="GOD54" s="24"/>
      <c r="GOE54" s="24"/>
      <c r="GOF54" s="24"/>
      <c r="GOG54" s="24"/>
      <c r="GOH54" s="24"/>
      <c r="GOI54" s="24"/>
      <c r="GOJ54" s="24"/>
      <c r="GOK54" s="24"/>
      <c r="GOL54" s="24"/>
      <c r="GOM54" s="24"/>
      <c r="GON54" s="24"/>
      <c r="GOO54" s="24"/>
      <c r="GOP54" s="24"/>
      <c r="GOQ54" s="24"/>
      <c r="GOR54" s="24"/>
      <c r="GOS54" s="24"/>
      <c r="GOT54" s="24"/>
      <c r="GOU54" s="24"/>
      <c r="GOV54" s="24"/>
      <c r="GOW54" s="24"/>
      <c r="GOX54" s="24"/>
      <c r="GOY54" s="24"/>
      <c r="GOZ54" s="24"/>
      <c r="GPA54" s="24"/>
      <c r="GPB54" s="24"/>
      <c r="GPC54" s="24"/>
      <c r="GPD54" s="24"/>
      <c r="GPE54" s="24"/>
      <c r="GPF54" s="24"/>
      <c r="GPG54" s="24"/>
      <c r="GPH54" s="24"/>
      <c r="GPI54" s="24"/>
      <c r="GPJ54" s="24"/>
      <c r="GPK54" s="24"/>
      <c r="GPL54" s="24"/>
      <c r="GPM54" s="24"/>
      <c r="GPN54" s="24"/>
      <c r="GPO54" s="24"/>
      <c r="GPP54" s="24"/>
      <c r="GPQ54" s="24"/>
      <c r="GPR54" s="24"/>
      <c r="GPS54" s="24"/>
      <c r="GPT54" s="24"/>
      <c r="GPU54" s="24"/>
      <c r="GPV54" s="24"/>
      <c r="GPW54" s="24"/>
      <c r="GPX54" s="24"/>
      <c r="GPY54" s="24"/>
      <c r="GPZ54" s="24"/>
      <c r="GQA54" s="24"/>
      <c r="GQB54" s="24"/>
      <c r="GQC54" s="24"/>
      <c r="GQD54" s="24"/>
      <c r="GQE54" s="24"/>
      <c r="GQF54" s="24"/>
      <c r="GQG54" s="24"/>
      <c r="GQH54" s="24"/>
      <c r="GQI54" s="24"/>
      <c r="GQJ54" s="24"/>
      <c r="GQK54" s="24"/>
      <c r="GQL54" s="24"/>
      <c r="GQM54" s="24"/>
      <c r="GQN54" s="24"/>
      <c r="GQO54" s="24"/>
      <c r="GQP54" s="24"/>
      <c r="GQQ54" s="24"/>
      <c r="GQR54" s="24"/>
      <c r="GQS54" s="24"/>
      <c r="GQT54" s="24"/>
      <c r="GQU54" s="24"/>
      <c r="GQV54" s="24"/>
      <c r="GQW54" s="24"/>
      <c r="GQX54" s="24"/>
      <c r="GQY54" s="24"/>
      <c r="GQZ54" s="24"/>
      <c r="GRA54" s="24"/>
      <c r="GRB54" s="24"/>
      <c r="GRC54" s="24"/>
      <c r="GRD54" s="24"/>
      <c r="GRE54" s="24"/>
      <c r="GRF54" s="24"/>
      <c r="GRG54" s="24"/>
      <c r="GRH54" s="24"/>
      <c r="GRI54" s="24"/>
      <c r="GRJ54" s="24"/>
      <c r="GRK54" s="24"/>
      <c r="GRL54" s="24"/>
      <c r="GRM54" s="24"/>
      <c r="GRN54" s="24"/>
      <c r="GRO54" s="24"/>
      <c r="GRP54" s="24"/>
      <c r="GRQ54" s="24"/>
      <c r="GRR54" s="24"/>
      <c r="GRS54" s="24"/>
      <c r="GRT54" s="24"/>
      <c r="GRU54" s="24"/>
      <c r="GRV54" s="24"/>
      <c r="GRW54" s="24"/>
      <c r="GRX54" s="24"/>
      <c r="GRY54" s="24"/>
      <c r="GRZ54" s="24"/>
      <c r="GSA54" s="24"/>
      <c r="GSB54" s="24"/>
      <c r="GSC54" s="24"/>
      <c r="GSD54" s="24"/>
      <c r="GSE54" s="24"/>
      <c r="GSF54" s="24"/>
      <c r="GSG54" s="24"/>
      <c r="GSH54" s="24"/>
      <c r="GSI54" s="24"/>
      <c r="GSJ54" s="24"/>
      <c r="GSK54" s="24"/>
      <c r="GSL54" s="24"/>
      <c r="GSM54" s="24"/>
      <c r="GSN54" s="24"/>
      <c r="GSO54" s="24"/>
      <c r="GSP54" s="24"/>
      <c r="GSQ54" s="24"/>
      <c r="GSR54" s="24"/>
      <c r="GSS54" s="24"/>
      <c r="GST54" s="24"/>
      <c r="GSU54" s="24"/>
      <c r="GSV54" s="24"/>
      <c r="GSW54" s="24"/>
      <c r="GSX54" s="24"/>
      <c r="GSY54" s="24"/>
      <c r="GSZ54" s="24"/>
      <c r="GTA54" s="24"/>
      <c r="GTB54" s="24"/>
      <c r="GTC54" s="24"/>
      <c r="GTD54" s="24"/>
      <c r="GTE54" s="24"/>
      <c r="GTF54" s="24"/>
      <c r="GTG54" s="24"/>
      <c r="GTH54" s="24"/>
      <c r="GTI54" s="24"/>
      <c r="GTJ54" s="24"/>
      <c r="GTK54" s="24"/>
      <c r="GTL54" s="24"/>
      <c r="GTM54" s="24"/>
      <c r="GTN54" s="24"/>
      <c r="GTO54" s="24"/>
      <c r="GTP54" s="24"/>
      <c r="GTQ54" s="24"/>
      <c r="GTR54" s="24"/>
      <c r="GTS54" s="24"/>
      <c r="GTT54" s="24"/>
      <c r="GTU54" s="24"/>
      <c r="GTV54" s="24"/>
      <c r="GTW54" s="24"/>
      <c r="GTX54" s="24"/>
      <c r="GTY54" s="24"/>
      <c r="GTZ54" s="24"/>
      <c r="GUA54" s="24"/>
      <c r="GUB54" s="24"/>
      <c r="GUC54" s="24"/>
      <c r="GUD54" s="24"/>
      <c r="GUE54" s="24"/>
      <c r="GUF54" s="24"/>
      <c r="GUG54" s="24"/>
      <c r="GUH54" s="24"/>
      <c r="GUI54" s="24"/>
      <c r="GUJ54" s="24"/>
      <c r="GUK54" s="24"/>
      <c r="GUL54" s="24"/>
      <c r="GUM54" s="24"/>
      <c r="GUN54" s="24"/>
      <c r="GUO54" s="24"/>
      <c r="GUP54" s="24"/>
      <c r="GUQ54" s="24"/>
      <c r="GUR54" s="24"/>
      <c r="GUS54" s="24"/>
      <c r="GUT54" s="24"/>
      <c r="GUU54" s="24"/>
      <c r="GUV54" s="24"/>
      <c r="GUW54" s="24"/>
      <c r="GUX54" s="24"/>
      <c r="GUY54" s="24"/>
      <c r="GUZ54" s="24"/>
      <c r="GVA54" s="24"/>
      <c r="GVB54" s="24"/>
      <c r="GVC54" s="24"/>
      <c r="GVD54" s="24"/>
      <c r="GVE54" s="24"/>
      <c r="GVF54" s="24"/>
      <c r="GVG54" s="24"/>
      <c r="GVH54" s="24"/>
      <c r="GVI54" s="24"/>
      <c r="GVJ54" s="24"/>
      <c r="GVK54" s="24"/>
      <c r="GVL54" s="24"/>
      <c r="GVM54" s="24"/>
      <c r="GVN54" s="24"/>
      <c r="GVO54" s="24"/>
      <c r="GVP54" s="24"/>
      <c r="GVQ54" s="24"/>
      <c r="GVR54" s="24"/>
      <c r="GVS54" s="24"/>
      <c r="GVT54" s="24"/>
      <c r="GVU54" s="24"/>
      <c r="GVV54" s="24"/>
      <c r="GVW54" s="24"/>
      <c r="GVX54" s="24"/>
      <c r="GVY54" s="24"/>
      <c r="GVZ54" s="24"/>
      <c r="GWA54" s="24"/>
      <c r="GWB54" s="24"/>
      <c r="GWC54" s="24"/>
      <c r="GWD54" s="24"/>
      <c r="GWE54" s="24"/>
      <c r="GWF54" s="24"/>
      <c r="GWG54" s="24"/>
      <c r="GWH54" s="24"/>
      <c r="GWI54" s="24"/>
      <c r="GWJ54" s="24"/>
      <c r="GWK54" s="24"/>
      <c r="GWL54" s="24"/>
      <c r="GWM54" s="24"/>
      <c r="GWN54" s="24"/>
      <c r="GWO54" s="24"/>
      <c r="GWP54" s="24"/>
      <c r="GWQ54" s="24"/>
      <c r="GWR54" s="24"/>
      <c r="GWS54" s="24"/>
      <c r="GWT54" s="24"/>
      <c r="GWU54" s="24"/>
      <c r="GWV54" s="24"/>
      <c r="GWW54" s="24"/>
      <c r="GWX54" s="24"/>
      <c r="GWY54" s="24"/>
      <c r="GWZ54" s="24"/>
      <c r="GXA54" s="24"/>
      <c r="GXB54" s="24"/>
      <c r="GXC54" s="24"/>
      <c r="GXD54" s="24"/>
      <c r="GXE54" s="24"/>
      <c r="GXF54" s="24"/>
      <c r="GXG54" s="24"/>
      <c r="GXH54" s="24"/>
      <c r="GXI54" s="24"/>
      <c r="GXJ54" s="24"/>
      <c r="GXK54" s="24"/>
      <c r="GXL54" s="24"/>
      <c r="GXM54" s="24"/>
      <c r="GXN54" s="24"/>
      <c r="GXO54" s="24"/>
      <c r="GXP54" s="24"/>
      <c r="GXQ54" s="24"/>
      <c r="GXR54" s="24"/>
      <c r="GXS54" s="24"/>
      <c r="GXT54" s="24"/>
      <c r="GXU54" s="24"/>
      <c r="GXV54" s="24"/>
      <c r="GXW54" s="24"/>
      <c r="GXX54" s="24"/>
      <c r="GXY54" s="24"/>
      <c r="GXZ54" s="24"/>
      <c r="GYA54" s="24"/>
      <c r="GYB54" s="24"/>
      <c r="GYC54" s="24"/>
      <c r="GYD54" s="24"/>
      <c r="GYE54" s="24"/>
      <c r="GYF54" s="24"/>
      <c r="GYG54" s="24"/>
      <c r="GYH54" s="24"/>
      <c r="GYI54" s="24"/>
      <c r="GYJ54" s="24"/>
      <c r="GYK54" s="24"/>
      <c r="GYL54" s="24"/>
      <c r="GYM54" s="24"/>
      <c r="GYN54" s="24"/>
      <c r="GYO54" s="24"/>
      <c r="GYP54" s="24"/>
      <c r="GYQ54" s="24"/>
      <c r="GYR54" s="24"/>
      <c r="GYS54" s="24"/>
      <c r="GYT54" s="24"/>
      <c r="GYU54" s="24"/>
      <c r="GYV54" s="24"/>
      <c r="GYW54" s="24"/>
      <c r="GYX54" s="24"/>
      <c r="GYY54" s="24"/>
      <c r="GYZ54" s="24"/>
      <c r="GZA54" s="24"/>
      <c r="GZB54" s="24"/>
      <c r="GZC54" s="24"/>
      <c r="GZD54" s="24"/>
      <c r="GZE54" s="24"/>
      <c r="GZF54" s="24"/>
      <c r="GZG54" s="24"/>
      <c r="GZH54" s="24"/>
      <c r="GZI54" s="24"/>
      <c r="GZJ54" s="24"/>
      <c r="GZK54" s="24"/>
      <c r="GZL54" s="24"/>
      <c r="GZM54" s="24"/>
      <c r="GZN54" s="24"/>
      <c r="GZO54" s="24"/>
      <c r="GZP54" s="24"/>
      <c r="GZQ54" s="24"/>
      <c r="GZR54" s="24"/>
      <c r="GZS54" s="24"/>
      <c r="GZT54" s="24"/>
      <c r="GZU54" s="24"/>
      <c r="GZV54" s="24"/>
      <c r="GZW54" s="24"/>
      <c r="GZX54" s="24"/>
      <c r="GZY54" s="24"/>
      <c r="GZZ54" s="24"/>
      <c r="HAA54" s="24"/>
      <c r="HAB54" s="24"/>
      <c r="HAC54" s="24"/>
      <c r="HAD54" s="24"/>
      <c r="HAE54" s="24"/>
      <c r="HAF54" s="24"/>
      <c r="HAG54" s="24"/>
      <c r="HAH54" s="24"/>
      <c r="HAI54" s="24"/>
      <c r="HAJ54" s="24"/>
      <c r="HAK54" s="24"/>
      <c r="HAL54" s="24"/>
      <c r="HAM54" s="24"/>
      <c r="HAN54" s="24"/>
      <c r="HAO54" s="24"/>
      <c r="HAP54" s="24"/>
      <c r="HAQ54" s="24"/>
      <c r="HAR54" s="24"/>
      <c r="HAS54" s="24"/>
      <c r="HAT54" s="24"/>
      <c r="HAU54" s="24"/>
      <c r="HAV54" s="24"/>
      <c r="HAW54" s="24"/>
      <c r="HAX54" s="24"/>
      <c r="HAY54" s="24"/>
      <c r="HAZ54" s="24"/>
      <c r="HBA54" s="24"/>
      <c r="HBB54" s="24"/>
      <c r="HBC54" s="24"/>
      <c r="HBD54" s="24"/>
      <c r="HBE54" s="24"/>
      <c r="HBF54" s="24"/>
      <c r="HBG54" s="24"/>
      <c r="HBH54" s="24"/>
      <c r="HBI54" s="24"/>
      <c r="HBJ54" s="24"/>
      <c r="HBK54" s="24"/>
      <c r="HBL54" s="24"/>
      <c r="HBM54" s="24"/>
      <c r="HBN54" s="24"/>
      <c r="HBO54" s="24"/>
      <c r="HBP54" s="24"/>
      <c r="HBQ54" s="24"/>
      <c r="HBR54" s="24"/>
      <c r="HBS54" s="24"/>
      <c r="HBT54" s="24"/>
      <c r="HBU54" s="24"/>
      <c r="HBV54" s="24"/>
      <c r="HBW54" s="24"/>
      <c r="HBX54" s="24"/>
      <c r="HBY54" s="24"/>
      <c r="HBZ54" s="24"/>
      <c r="HCA54" s="24"/>
      <c r="HCB54" s="24"/>
      <c r="HCC54" s="24"/>
      <c r="HCD54" s="24"/>
      <c r="HCE54" s="24"/>
      <c r="HCF54" s="24"/>
      <c r="HCG54" s="24"/>
      <c r="HCH54" s="24"/>
      <c r="HCI54" s="24"/>
      <c r="HCJ54" s="24"/>
      <c r="HCK54" s="24"/>
      <c r="HCL54" s="24"/>
      <c r="HCM54" s="24"/>
      <c r="HCN54" s="24"/>
      <c r="HCO54" s="24"/>
      <c r="HCP54" s="24"/>
      <c r="HCQ54" s="24"/>
      <c r="HCR54" s="24"/>
      <c r="HCS54" s="24"/>
      <c r="HCT54" s="24"/>
      <c r="HCU54" s="24"/>
      <c r="HCV54" s="24"/>
      <c r="HCW54" s="24"/>
      <c r="HCX54" s="24"/>
      <c r="HCY54" s="24"/>
      <c r="HCZ54" s="24"/>
      <c r="HDA54" s="24"/>
      <c r="HDB54" s="24"/>
      <c r="HDC54" s="24"/>
      <c r="HDD54" s="24"/>
      <c r="HDE54" s="24"/>
      <c r="HDF54" s="24"/>
      <c r="HDG54" s="24"/>
      <c r="HDH54" s="24"/>
      <c r="HDI54" s="24"/>
      <c r="HDJ54" s="24"/>
      <c r="HDK54" s="24"/>
      <c r="HDL54" s="24"/>
      <c r="HDM54" s="24"/>
      <c r="HDN54" s="24"/>
      <c r="HDO54" s="24"/>
      <c r="HDP54" s="24"/>
      <c r="HDQ54" s="24"/>
      <c r="HDR54" s="24"/>
      <c r="HDS54" s="24"/>
      <c r="HDT54" s="24"/>
      <c r="HDU54" s="24"/>
      <c r="HDV54" s="24"/>
      <c r="HDW54" s="24"/>
      <c r="HDX54" s="24"/>
      <c r="HDY54" s="24"/>
      <c r="HDZ54" s="24"/>
      <c r="HEA54" s="24"/>
      <c r="HEB54" s="24"/>
      <c r="HEC54" s="24"/>
      <c r="HED54" s="24"/>
      <c r="HEE54" s="24"/>
      <c r="HEF54" s="24"/>
      <c r="HEG54" s="24"/>
      <c r="HEH54" s="24"/>
      <c r="HEI54" s="24"/>
      <c r="HEJ54" s="24"/>
      <c r="HEK54" s="24"/>
      <c r="HEL54" s="24"/>
      <c r="HEM54" s="24"/>
      <c r="HEN54" s="24"/>
      <c r="HEO54" s="24"/>
      <c r="HEP54" s="24"/>
      <c r="HEQ54" s="24"/>
      <c r="HER54" s="24"/>
      <c r="HES54" s="24"/>
      <c r="HET54" s="24"/>
      <c r="HEU54" s="24"/>
      <c r="HEV54" s="24"/>
      <c r="HEW54" s="24"/>
      <c r="HEX54" s="24"/>
      <c r="HEY54" s="24"/>
      <c r="HEZ54" s="24"/>
      <c r="HFA54" s="24"/>
      <c r="HFB54" s="24"/>
      <c r="HFC54" s="24"/>
      <c r="HFD54" s="24"/>
      <c r="HFE54" s="24"/>
      <c r="HFF54" s="24"/>
      <c r="HFG54" s="24"/>
      <c r="HFH54" s="24"/>
      <c r="HFI54" s="24"/>
      <c r="HFJ54" s="24"/>
      <c r="HFK54" s="24"/>
      <c r="HFL54" s="24"/>
      <c r="HFM54" s="24"/>
      <c r="HFN54" s="24"/>
      <c r="HFO54" s="24"/>
      <c r="HFP54" s="24"/>
      <c r="HFQ54" s="24"/>
      <c r="HFR54" s="24"/>
      <c r="HFS54" s="24"/>
      <c r="HFT54" s="24"/>
      <c r="HFU54" s="24"/>
      <c r="HFV54" s="24"/>
      <c r="HFW54" s="24"/>
      <c r="HFX54" s="24"/>
      <c r="HFY54" s="24"/>
      <c r="HFZ54" s="24"/>
      <c r="HGA54" s="24"/>
      <c r="HGB54" s="24"/>
      <c r="HGC54" s="24"/>
      <c r="HGD54" s="24"/>
      <c r="HGE54" s="24"/>
      <c r="HGF54" s="24"/>
      <c r="HGG54" s="24"/>
      <c r="HGH54" s="24"/>
      <c r="HGI54" s="24"/>
      <c r="HGJ54" s="24"/>
      <c r="HGK54" s="24"/>
      <c r="HGL54" s="24"/>
      <c r="HGM54" s="24"/>
      <c r="HGN54" s="24"/>
      <c r="HGO54" s="24"/>
      <c r="HGP54" s="24"/>
      <c r="HGQ54" s="24"/>
      <c r="HGR54" s="24"/>
      <c r="HGS54" s="24"/>
      <c r="HGT54" s="24"/>
      <c r="HGU54" s="24"/>
      <c r="HGV54" s="24"/>
      <c r="HGW54" s="24"/>
      <c r="HGX54" s="24"/>
      <c r="HGY54" s="24"/>
      <c r="HGZ54" s="24"/>
      <c r="HHA54" s="24"/>
      <c r="HHB54" s="24"/>
      <c r="HHC54" s="24"/>
      <c r="HHD54" s="24"/>
      <c r="HHE54" s="24"/>
      <c r="HHF54" s="24"/>
      <c r="HHG54" s="24"/>
      <c r="HHH54" s="24"/>
      <c r="HHI54" s="24"/>
      <c r="HHJ54" s="24"/>
      <c r="HHK54" s="24"/>
      <c r="HHL54" s="24"/>
      <c r="HHM54" s="24"/>
      <c r="HHN54" s="24"/>
      <c r="HHO54" s="24"/>
      <c r="HHP54" s="24"/>
      <c r="HHQ54" s="24"/>
      <c r="HHR54" s="24"/>
      <c r="HHS54" s="24"/>
      <c r="HHT54" s="24"/>
      <c r="HHU54" s="24"/>
      <c r="HHV54" s="24"/>
      <c r="HHW54" s="24"/>
      <c r="HHX54" s="24"/>
      <c r="HHY54" s="24"/>
      <c r="HHZ54" s="24"/>
      <c r="HIA54" s="24"/>
      <c r="HIB54" s="24"/>
      <c r="HIC54" s="24"/>
      <c r="HID54" s="24"/>
      <c r="HIE54" s="24"/>
      <c r="HIF54" s="24"/>
      <c r="HIG54" s="24"/>
      <c r="HIH54" s="24"/>
      <c r="HII54" s="24"/>
      <c r="HIJ54" s="24"/>
      <c r="HIK54" s="24"/>
      <c r="HIL54" s="24"/>
      <c r="HIM54" s="24"/>
      <c r="HIN54" s="24"/>
      <c r="HIO54" s="24"/>
      <c r="HIP54" s="24"/>
      <c r="HIQ54" s="24"/>
      <c r="HIR54" s="24"/>
      <c r="HIS54" s="24"/>
      <c r="HIT54" s="24"/>
      <c r="HIU54" s="24"/>
      <c r="HIV54" s="24"/>
      <c r="HIW54" s="24"/>
      <c r="HIX54" s="24"/>
      <c r="HIY54" s="24"/>
      <c r="HIZ54" s="24"/>
      <c r="HJA54" s="24"/>
      <c r="HJB54" s="24"/>
      <c r="HJC54" s="24"/>
      <c r="HJD54" s="24"/>
      <c r="HJE54" s="24"/>
      <c r="HJF54" s="24"/>
      <c r="HJG54" s="24"/>
      <c r="HJH54" s="24"/>
      <c r="HJI54" s="24"/>
      <c r="HJJ54" s="24"/>
      <c r="HJK54" s="24"/>
      <c r="HJL54" s="24"/>
      <c r="HJM54" s="24"/>
      <c r="HJN54" s="24"/>
      <c r="HJO54" s="24"/>
      <c r="HJP54" s="24"/>
      <c r="HJQ54" s="24"/>
      <c r="HJR54" s="24"/>
      <c r="HJS54" s="24"/>
      <c r="HJT54" s="24"/>
      <c r="HJU54" s="24"/>
      <c r="HJV54" s="24"/>
      <c r="HJW54" s="24"/>
      <c r="HJX54" s="24"/>
      <c r="HJY54" s="24"/>
      <c r="HJZ54" s="24"/>
      <c r="HKA54" s="24"/>
      <c r="HKB54" s="24"/>
      <c r="HKC54" s="24"/>
      <c r="HKD54" s="24"/>
      <c r="HKE54" s="24"/>
      <c r="HKF54" s="24"/>
      <c r="HKG54" s="24"/>
      <c r="HKH54" s="24"/>
      <c r="HKI54" s="24"/>
      <c r="HKJ54" s="24"/>
      <c r="HKK54" s="24"/>
      <c r="HKL54" s="24"/>
      <c r="HKM54" s="24"/>
      <c r="HKN54" s="24"/>
      <c r="HKO54" s="24"/>
      <c r="HKP54" s="24"/>
      <c r="HKQ54" s="24"/>
      <c r="HKR54" s="24"/>
      <c r="HKS54" s="24"/>
      <c r="HKT54" s="24"/>
      <c r="HKU54" s="24"/>
      <c r="HKV54" s="24"/>
      <c r="HKW54" s="24"/>
      <c r="HKX54" s="24"/>
      <c r="HKY54" s="24"/>
      <c r="HKZ54" s="24"/>
      <c r="HLA54" s="24"/>
      <c r="HLB54" s="24"/>
      <c r="HLC54" s="24"/>
      <c r="HLD54" s="24"/>
      <c r="HLE54" s="24"/>
      <c r="HLF54" s="24"/>
      <c r="HLG54" s="24"/>
      <c r="HLH54" s="24"/>
      <c r="HLI54" s="24"/>
      <c r="HLJ54" s="24"/>
      <c r="HLK54" s="24"/>
      <c r="HLL54" s="24"/>
      <c r="HLM54" s="24"/>
      <c r="HLN54" s="24"/>
      <c r="HLO54" s="24"/>
      <c r="HLP54" s="24"/>
      <c r="HLQ54" s="24"/>
      <c r="HLR54" s="24"/>
      <c r="HLS54" s="24"/>
      <c r="HLT54" s="24"/>
      <c r="HLU54" s="24"/>
      <c r="HLV54" s="24"/>
      <c r="HLW54" s="24"/>
      <c r="HLX54" s="24"/>
      <c r="HLY54" s="24"/>
      <c r="HLZ54" s="24"/>
      <c r="HMA54" s="24"/>
      <c r="HMB54" s="24"/>
      <c r="HMC54" s="24"/>
      <c r="HMD54" s="24"/>
      <c r="HME54" s="24"/>
      <c r="HMF54" s="24"/>
      <c r="HMG54" s="24"/>
      <c r="HMH54" s="24"/>
      <c r="HMI54" s="24"/>
      <c r="HMJ54" s="24"/>
      <c r="HMK54" s="24"/>
      <c r="HML54" s="24"/>
      <c r="HMM54" s="24"/>
      <c r="HMN54" s="24"/>
      <c r="HMO54" s="24"/>
      <c r="HMP54" s="24"/>
      <c r="HMQ54" s="24"/>
      <c r="HMR54" s="24"/>
      <c r="HMS54" s="24"/>
      <c r="HMT54" s="24"/>
      <c r="HMU54" s="24"/>
      <c r="HMV54" s="24"/>
      <c r="HMW54" s="24"/>
      <c r="HMX54" s="24"/>
      <c r="HMY54" s="24"/>
      <c r="HMZ54" s="24"/>
      <c r="HNA54" s="24"/>
      <c r="HNB54" s="24"/>
      <c r="HNC54" s="24"/>
      <c r="HND54" s="24"/>
      <c r="HNE54" s="24"/>
      <c r="HNF54" s="24"/>
      <c r="HNG54" s="24"/>
      <c r="HNH54" s="24"/>
      <c r="HNI54" s="24"/>
      <c r="HNJ54" s="24"/>
      <c r="HNK54" s="24"/>
      <c r="HNL54" s="24"/>
      <c r="HNM54" s="24"/>
      <c r="HNN54" s="24"/>
      <c r="HNO54" s="24"/>
      <c r="HNP54" s="24"/>
      <c r="HNQ54" s="24"/>
      <c r="HNR54" s="24"/>
      <c r="HNS54" s="24"/>
      <c r="HNT54" s="24"/>
      <c r="HNU54" s="24"/>
      <c r="HNV54" s="24"/>
      <c r="HNW54" s="24"/>
      <c r="HNX54" s="24"/>
      <c r="HNY54" s="24"/>
      <c r="HNZ54" s="24"/>
      <c r="HOA54" s="24"/>
      <c r="HOB54" s="24"/>
      <c r="HOC54" s="24"/>
      <c r="HOD54" s="24"/>
      <c r="HOE54" s="24"/>
      <c r="HOF54" s="24"/>
      <c r="HOG54" s="24"/>
      <c r="HOH54" s="24"/>
      <c r="HOI54" s="24"/>
      <c r="HOJ54" s="24"/>
      <c r="HOK54" s="24"/>
      <c r="HOL54" s="24"/>
      <c r="HOM54" s="24"/>
      <c r="HON54" s="24"/>
      <c r="HOO54" s="24"/>
      <c r="HOP54" s="24"/>
      <c r="HOQ54" s="24"/>
      <c r="HOR54" s="24"/>
      <c r="HOS54" s="24"/>
      <c r="HOT54" s="24"/>
      <c r="HOU54" s="24"/>
      <c r="HOV54" s="24"/>
      <c r="HOW54" s="24"/>
      <c r="HOX54" s="24"/>
      <c r="HOY54" s="24"/>
      <c r="HOZ54" s="24"/>
      <c r="HPA54" s="24"/>
      <c r="HPB54" s="24"/>
      <c r="HPC54" s="24"/>
      <c r="HPD54" s="24"/>
      <c r="HPE54" s="24"/>
      <c r="HPF54" s="24"/>
      <c r="HPG54" s="24"/>
      <c r="HPH54" s="24"/>
      <c r="HPI54" s="24"/>
      <c r="HPJ54" s="24"/>
      <c r="HPK54" s="24"/>
      <c r="HPL54" s="24"/>
      <c r="HPM54" s="24"/>
      <c r="HPN54" s="24"/>
      <c r="HPO54" s="24"/>
      <c r="HPP54" s="24"/>
      <c r="HPQ54" s="24"/>
      <c r="HPR54" s="24"/>
      <c r="HPS54" s="24"/>
      <c r="HPT54" s="24"/>
      <c r="HPU54" s="24"/>
      <c r="HPV54" s="24"/>
      <c r="HPW54" s="24"/>
      <c r="HPX54" s="24"/>
      <c r="HPY54" s="24"/>
      <c r="HPZ54" s="24"/>
      <c r="HQA54" s="24"/>
      <c r="HQB54" s="24"/>
      <c r="HQC54" s="24"/>
      <c r="HQD54" s="24"/>
      <c r="HQE54" s="24"/>
      <c r="HQF54" s="24"/>
      <c r="HQG54" s="24"/>
      <c r="HQH54" s="24"/>
      <c r="HQI54" s="24"/>
      <c r="HQJ54" s="24"/>
      <c r="HQK54" s="24"/>
      <c r="HQL54" s="24"/>
      <c r="HQM54" s="24"/>
      <c r="HQN54" s="24"/>
      <c r="HQO54" s="24"/>
      <c r="HQP54" s="24"/>
      <c r="HQQ54" s="24"/>
      <c r="HQR54" s="24"/>
      <c r="HQS54" s="24"/>
      <c r="HQT54" s="24"/>
      <c r="HQU54" s="24"/>
      <c r="HQV54" s="24"/>
      <c r="HQW54" s="24"/>
      <c r="HQX54" s="24"/>
      <c r="HQY54" s="24"/>
      <c r="HQZ54" s="24"/>
      <c r="HRA54" s="24"/>
      <c r="HRB54" s="24"/>
      <c r="HRC54" s="24"/>
      <c r="HRD54" s="24"/>
      <c r="HRE54" s="24"/>
      <c r="HRF54" s="24"/>
      <c r="HRG54" s="24"/>
      <c r="HRH54" s="24"/>
      <c r="HRI54" s="24"/>
      <c r="HRJ54" s="24"/>
      <c r="HRK54" s="24"/>
      <c r="HRL54" s="24"/>
      <c r="HRM54" s="24"/>
      <c r="HRN54" s="24"/>
      <c r="HRO54" s="24"/>
      <c r="HRP54" s="24"/>
      <c r="HRQ54" s="24"/>
      <c r="HRR54" s="24"/>
      <c r="HRS54" s="24"/>
      <c r="HRT54" s="24"/>
      <c r="HRU54" s="24"/>
      <c r="HRV54" s="24"/>
      <c r="HRW54" s="24"/>
      <c r="HRX54" s="24"/>
      <c r="HRY54" s="24"/>
      <c r="HRZ54" s="24"/>
      <c r="HSA54" s="24"/>
      <c r="HSB54" s="24"/>
      <c r="HSC54" s="24"/>
      <c r="HSD54" s="24"/>
      <c r="HSE54" s="24"/>
      <c r="HSF54" s="24"/>
      <c r="HSG54" s="24"/>
      <c r="HSH54" s="24"/>
      <c r="HSI54" s="24"/>
      <c r="HSJ54" s="24"/>
      <c r="HSK54" s="24"/>
      <c r="HSL54" s="24"/>
      <c r="HSM54" s="24"/>
      <c r="HSN54" s="24"/>
      <c r="HSO54" s="24"/>
      <c r="HSP54" s="24"/>
      <c r="HSQ54" s="24"/>
      <c r="HSR54" s="24"/>
      <c r="HSS54" s="24"/>
      <c r="HST54" s="24"/>
      <c r="HSU54" s="24"/>
      <c r="HSV54" s="24"/>
      <c r="HSW54" s="24"/>
      <c r="HSX54" s="24"/>
      <c r="HSY54" s="24"/>
      <c r="HSZ54" s="24"/>
      <c r="HTA54" s="24"/>
      <c r="HTB54" s="24"/>
      <c r="HTC54" s="24"/>
      <c r="HTD54" s="24"/>
      <c r="HTE54" s="24"/>
      <c r="HTF54" s="24"/>
      <c r="HTG54" s="24"/>
      <c r="HTH54" s="24"/>
      <c r="HTI54" s="24"/>
      <c r="HTJ54" s="24"/>
      <c r="HTK54" s="24"/>
      <c r="HTL54" s="24"/>
      <c r="HTM54" s="24"/>
      <c r="HTN54" s="24"/>
      <c r="HTO54" s="24"/>
      <c r="HTP54" s="24"/>
      <c r="HTQ54" s="24"/>
      <c r="HTR54" s="24"/>
      <c r="HTS54" s="24"/>
      <c r="HTT54" s="24"/>
      <c r="HTU54" s="24"/>
      <c r="HTV54" s="24"/>
      <c r="HTW54" s="24"/>
      <c r="HTX54" s="24"/>
      <c r="HTY54" s="24"/>
      <c r="HTZ54" s="24"/>
      <c r="HUA54" s="24"/>
      <c r="HUB54" s="24"/>
      <c r="HUC54" s="24"/>
      <c r="HUD54" s="24"/>
      <c r="HUE54" s="24"/>
      <c r="HUF54" s="24"/>
      <c r="HUG54" s="24"/>
      <c r="HUH54" s="24"/>
      <c r="HUI54" s="24"/>
      <c r="HUJ54" s="24"/>
      <c r="HUK54" s="24"/>
      <c r="HUL54" s="24"/>
      <c r="HUM54" s="24"/>
      <c r="HUN54" s="24"/>
      <c r="HUO54" s="24"/>
      <c r="HUP54" s="24"/>
      <c r="HUQ54" s="24"/>
      <c r="HUR54" s="24"/>
      <c r="HUS54" s="24"/>
      <c r="HUT54" s="24"/>
      <c r="HUU54" s="24"/>
      <c r="HUV54" s="24"/>
      <c r="HUW54" s="24"/>
      <c r="HUX54" s="24"/>
      <c r="HUY54" s="24"/>
      <c r="HUZ54" s="24"/>
      <c r="HVA54" s="24"/>
      <c r="HVB54" s="24"/>
      <c r="HVC54" s="24"/>
      <c r="HVD54" s="24"/>
      <c r="HVE54" s="24"/>
      <c r="HVF54" s="24"/>
      <c r="HVG54" s="24"/>
      <c r="HVH54" s="24"/>
      <c r="HVI54" s="24"/>
      <c r="HVJ54" s="24"/>
      <c r="HVK54" s="24"/>
      <c r="HVL54" s="24"/>
      <c r="HVM54" s="24"/>
      <c r="HVN54" s="24"/>
      <c r="HVO54" s="24"/>
      <c r="HVP54" s="24"/>
      <c r="HVQ54" s="24"/>
      <c r="HVR54" s="24"/>
      <c r="HVS54" s="24"/>
      <c r="HVT54" s="24"/>
      <c r="HVU54" s="24"/>
      <c r="HVV54" s="24"/>
      <c r="HVW54" s="24"/>
      <c r="HVX54" s="24"/>
      <c r="HVY54" s="24"/>
      <c r="HVZ54" s="24"/>
      <c r="HWA54" s="24"/>
      <c r="HWB54" s="24"/>
      <c r="HWC54" s="24"/>
      <c r="HWD54" s="24"/>
      <c r="HWE54" s="24"/>
      <c r="HWF54" s="24"/>
      <c r="HWG54" s="24"/>
      <c r="HWH54" s="24"/>
      <c r="HWI54" s="24"/>
      <c r="HWJ54" s="24"/>
      <c r="HWK54" s="24"/>
      <c r="HWL54" s="24"/>
      <c r="HWM54" s="24"/>
      <c r="HWN54" s="24"/>
      <c r="HWO54" s="24"/>
      <c r="HWP54" s="24"/>
      <c r="HWQ54" s="24"/>
      <c r="HWR54" s="24"/>
      <c r="HWS54" s="24"/>
      <c r="HWT54" s="24"/>
      <c r="HWU54" s="24"/>
      <c r="HWV54" s="24"/>
      <c r="HWW54" s="24"/>
      <c r="HWX54" s="24"/>
      <c r="HWY54" s="24"/>
      <c r="HWZ54" s="24"/>
      <c r="HXA54" s="24"/>
      <c r="HXB54" s="24"/>
      <c r="HXC54" s="24"/>
      <c r="HXD54" s="24"/>
      <c r="HXE54" s="24"/>
      <c r="HXF54" s="24"/>
      <c r="HXG54" s="24"/>
      <c r="HXH54" s="24"/>
      <c r="HXI54" s="24"/>
      <c r="HXJ54" s="24"/>
      <c r="HXK54" s="24"/>
      <c r="HXL54" s="24"/>
      <c r="HXM54" s="24"/>
      <c r="HXN54" s="24"/>
      <c r="HXO54" s="24"/>
      <c r="HXP54" s="24"/>
      <c r="HXQ54" s="24"/>
      <c r="HXR54" s="24"/>
      <c r="HXS54" s="24"/>
      <c r="HXT54" s="24"/>
      <c r="HXU54" s="24"/>
      <c r="HXV54" s="24"/>
      <c r="HXW54" s="24"/>
      <c r="HXX54" s="24"/>
      <c r="HXY54" s="24"/>
      <c r="HXZ54" s="24"/>
      <c r="HYA54" s="24"/>
      <c r="HYB54" s="24"/>
      <c r="HYC54" s="24"/>
      <c r="HYD54" s="24"/>
      <c r="HYE54" s="24"/>
      <c r="HYF54" s="24"/>
      <c r="HYG54" s="24"/>
      <c r="HYH54" s="24"/>
      <c r="HYI54" s="24"/>
      <c r="HYJ54" s="24"/>
      <c r="HYK54" s="24"/>
      <c r="HYL54" s="24"/>
      <c r="HYM54" s="24"/>
      <c r="HYN54" s="24"/>
      <c r="HYO54" s="24"/>
      <c r="HYP54" s="24"/>
      <c r="HYQ54" s="24"/>
      <c r="HYR54" s="24"/>
      <c r="HYS54" s="24"/>
      <c r="HYT54" s="24"/>
      <c r="HYU54" s="24"/>
      <c r="HYV54" s="24"/>
      <c r="HYW54" s="24"/>
      <c r="HYX54" s="24"/>
      <c r="HYY54" s="24"/>
      <c r="HYZ54" s="24"/>
      <c r="HZA54" s="24"/>
      <c r="HZB54" s="24"/>
      <c r="HZC54" s="24"/>
      <c r="HZD54" s="24"/>
      <c r="HZE54" s="24"/>
      <c r="HZF54" s="24"/>
      <c r="HZG54" s="24"/>
      <c r="HZH54" s="24"/>
      <c r="HZI54" s="24"/>
      <c r="HZJ54" s="24"/>
      <c r="HZK54" s="24"/>
      <c r="HZL54" s="24"/>
      <c r="HZM54" s="24"/>
      <c r="HZN54" s="24"/>
      <c r="HZO54" s="24"/>
      <c r="HZP54" s="24"/>
      <c r="HZQ54" s="24"/>
      <c r="HZR54" s="24"/>
      <c r="HZS54" s="24"/>
      <c r="HZT54" s="24"/>
      <c r="HZU54" s="24"/>
      <c r="HZV54" s="24"/>
      <c r="HZW54" s="24"/>
      <c r="HZX54" s="24"/>
      <c r="HZY54" s="24"/>
      <c r="HZZ54" s="24"/>
      <c r="IAA54" s="24"/>
      <c r="IAB54" s="24"/>
      <c r="IAC54" s="24"/>
      <c r="IAD54" s="24"/>
      <c r="IAE54" s="24"/>
      <c r="IAF54" s="24"/>
      <c r="IAG54" s="24"/>
      <c r="IAH54" s="24"/>
      <c r="IAI54" s="24"/>
      <c r="IAJ54" s="24"/>
      <c r="IAK54" s="24"/>
      <c r="IAL54" s="24"/>
      <c r="IAM54" s="24"/>
      <c r="IAN54" s="24"/>
      <c r="IAO54" s="24"/>
      <c r="IAP54" s="24"/>
      <c r="IAQ54" s="24"/>
      <c r="IAR54" s="24"/>
      <c r="IAS54" s="24"/>
      <c r="IAT54" s="24"/>
      <c r="IAU54" s="24"/>
      <c r="IAV54" s="24"/>
      <c r="IAW54" s="24"/>
      <c r="IAX54" s="24"/>
      <c r="IAY54" s="24"/>
      <c r="IAZ54" s="24"/>
      <c r="IBA54" s="24"/>
      <c r="IBB54" s="24"/>
      <c r="IBC54" s="24"/>
      <c r="IBD54" s="24"/>
      <c r="IBE54" s="24"/>
      <c r="IBF54" s="24"/>
      <c r="IBG54" s="24"/>
      <c r="IBH54" s="24"/>
      <c r="IBI54" s="24"/>
      <c r="IBJ54" s="24"/>
      <c r="IBK54" s="24"/>
      <c r="IBL54" s="24"/>
      <c r="IBM54" s="24"/>
      <c r="IBN54" s="24"/>
      <c r="IBO54" s="24"/>
      <c r="IBP54" s="24"/>
      <c r="IBQ54" s="24"/>
      <c r="IBR54" s="24"/>
      <c r="IBS54" s="24"/>
      <c r="IBT54" s="24"/>
      <c r="IBU54" s="24"/>
      <c r="IBV54" s="24"/>
      <c r="IBW54" s="24"/>
      <c r="IBX54" s="24"/>
      <c r="IBY54" s="24"/>
      <c r="IBZ54" s="24"/>
      <c r="ICA54" s="24"/>
      <c r="ICB54" s="24"/>
      <c r="ICC54" s="24"/>
      <c r="ICD54" s="24"/>
      <c r="ICE54" s="24"/>
      <c r="ICF54" s="24"/>
      <c r="ICG54" s="24"/>
      <c r="ICH54" s="24"/>
      <c r="ICI54" s="24"/>
      <c r="ICJ54" s="24"/>
      <c r="ICK54" s="24"/>
      <c r="ICL54" s="24"/>
      <c r="ICM54" s="24"/>
      <c r="ICN54" s="24"/>
      <c r="ICO54" s="24"/>
      <c r="ICP54" s="24"/>
      <c r="ICQ54" s="24"/>
      <c r="ICR54" s="24"/>
      <c r="ICS54" s="24"/>
      <c r="ICT54" s="24"/>
      <c r="ICU54" s="24"/>
      <c r="ICV54" s="24"/>
      <c r="ICW54" s="24"/>
      <c r="ICX54" s="24"/>
      <c r="ICY54" s="24"/>
      <c r="ICZ54" s="24"/>
      <c r="IDA54" s="24"/>
      <c r="IDB54" s="24"/>
      <c r="IDC54" s="24"/>
      <c r="IDD54" s="24"/>
      <c r="IDE54" s="24"/>
      <c r="IDF54" s="24"/>
      <c r="IDG54" s="24"/>
      <c r="IDH54" s="24"/>
      <c r="IDI54" s="24"/>
      <c r="IDJ54" s="24"/>
      <c r="IDK54" s="24"/>
      <c r="IDL54" s="24"/>
      <c r="IDM54" s="24"/>
      <c r="IDN54" s="24"/>
      <c r="IDO54" s="24"/>
      <c r="IDP54" s="24"/>
      <c r="IDQ54" s="24"/>
      <c r="IDR54" s="24"/>
      <c r="IDS54" s="24"/>
      <c r="IDT54" s="24"/>
      <c r="IDU54" s="24"/>
      <c r="IDV54" s="24"/>
      <c r="IDW54" s="24"/>
      <c r="IDX54" s="24"/>
      <c r="IDY54" s="24"/>
      <c r="IDZ54" s="24"/>
      <c r="IEA54" s="24"/>
      <c r="IEB54" s="24"/>
      <c r="IEC54" s="24"/>
      <c r="IED54" s="24"/>
      <c r="IEE54" s="24"/>
      <c r="IEF54" s="24"/>
      <c r="IEG54" s="24"/>
      <c r="IEH54" s="24"/>
      <c r="IEI54" s="24"/>
      <c r="IEJ54" s="24"/>
      <c r="IEK54" s="24"/>
      <c r="IEL54" s="24"/>
      <c r="IEM54" s="24"/>
      <c r="IEN54" s="24"/>
      <c r="IEO54" s="24"/>
      <c r="IEP54" s="24"/>
      <c r="IEQ54" s="24"/>
      <c r="IER54" s="24"/>
      <c r="IES54" s="24"/>
      <c r="IET54" s="24"/>
      <c r="IEU54" s="24"/>
      <c r="IEV54" s="24"/>
      <c r="IEW54" s="24"/>
      <c r="IEX54" s="24"/>
      <c r="IEY54" s="24"/>
      <c r="IEZ54" s="24"/>
      <c r="IFA54" s="24"/>
      <c r="IFB54" s="24"/>
      <c r="IFC54" s="24"/>
      <c r="IFD54" s="24"/>
      <c r="IFE54" s="24"/>
      <c r="IFF54" s="24"/>
      <c r="IFG54" s="24"/>
      <c r="IFH54" s="24"/>
      <c r="IFI54" s="24"/>
      <c r="IFJ54" s="24"/>
      <c r="IFK54" s="24"/>
      <c r="IFL54" s="24"/>
      <c r="IFM54" s="24"/>
      <c r="IFN54" s="24"/>
      <c r="IFO54" s="24"/>
      <c r="IFP54" s="24"/>
      <c r="IFQ54" s="24"/>
      <c r="IFR54" s="24"/>
      <c r="IFS54" s="24"/>
      <c r="IFT54" s="24"/>
      <c r="IFU54" s="24"/>
      <c r="IFV54" s="24"/>
      <c r="IFW54" s="24"/>
      <c r="IFX54" s="24"/>
      <c r="IFY54" s="24"/>
      <c r="IFZ54" s="24"/>
      <c r="IGA54" s="24"/>
      <c r="IGB54" s="24"/>
      <c r="IGC54" s="24"/>
      <c r="IGD54" s="24"/>
      <c r="IGE54" s="24"/>
      <c r="IGF54" s="24"/>
      <c r="IGG54" s="24"/>
      <c r="IGH54" s="24"/>
      <c r="IGI54" s="24"/>
      <c r="IGJ54" s="24"/>
      <c r="IGK54" s="24"/>
      <c r="IGL54" s="24"/>
      <c r="IGM54" s="24"/>
      <c r="IGN54" s="24"/>
      <c r="IGO54" s="24"/>
      <c r="IGP54" s="24"/>
      <c r="IGQ54" s="24"/>
      <c r="IGR54" s="24"/>
      <c r="IGS54" s="24"/>
      <c r="IGT54" s="24"/>
      <c r="IGU54" s="24"/>
      <c r="IGV54" s="24"/>
      <c r="IGW54" s="24"/>
      <c r="IGX54" s="24"/>
      <c r="IGY54" s="24"/>
      <c r="IGZ54" s="24"/>
      <c r="IHA54" s="24"/>
      <c r="IHB54" s="24"/>
      <c r="IHC54" s="24"/>
      <c r="IHD54" s="24"/>
      <c r="IHE54" s="24"/>
      <c r="IHF54" s="24"/>
      <c r="IHG54" s="24"/>
      <c r="IHH54" s="24"/>
      <c r="IHI54" s="24"/>
      <c r="IHJ54" s="24"/>
      <c r="IHK54" s="24"/>
      <c r="IHL54" s="24"/>
      <c r="IHM54" s="24"/>
      <c r="IHN54" s="24"/>
      <c r="IHO54" s="24"/>
      <c r="IHP54" s="24"/>
      <c r="IHQ54" s="24"/>
      <c r="IHR54" s="24"/>
      <c r="IHS54" s="24"/>
      <c r="IHT54" s="24"/>
      <c r="IHU54" s="24"/>
      <c r="IHV54" s="24"/>
      <c r="IHW54" s="24"/>
      <c r="IHX54" s="24"/>
      <c r="IHY54" s="24"/>
      <c r="IHZ54" s="24"/>
      <c r="IIA54" s="24"/>
      <c r="IIB54" s="24"/>
      <c r="IIC54" s="24"/>
      <c r="IID54" s="24"/>
      <c r="IIE54" s="24"/>
      <c r="IIF54" s="24"/>
      <c r="IIG54" s="24"/>
      <c r="IIH54" s="24"/>
      <c r="III54" s="24"/>
      <c r="IIJ54" s="24"/>
      <c r="IIK54" s="24"/>
      <c r="IIL54" s="24"/>
      <c r="IIM54" s="24"/>
      <c r="IIN54" s="24"/>
      <c r="IIO54" s="24"/>
      <c r="IIP54" s="24"/>
      <c r="IIQ54" s="24"/>
      <c r="IIR54" s="24"/>
      <c r="IIS54" s="24"/>
      <c r="IIT54" s="24"/>
      <c r="IIU54" s="24"/>
      <c r="IIV54" s="24"/>
      <c r="IIW54" s="24"/>
      <c r="IIX54" s="24"/>
      <c r="IIY54" s="24"/>
      <c r="IIZ54" s="24"/>
      <c r="IJA54" s="24"/>
      <c r="IJB54" s="24"/>
      <c r="IJC54" s="24"/>
      <c r="IJD54" s="24"/>
      <c r="IJE54" s="24"/>
      <c r="IJF54" s="24"/>
      <c r="IJG54" s="24"/>
      <c r="IJH54" s="24"/>
      <c r="IJI54" s="24"/>
      <c r="IJJ54" s="24"/>
      <c r="IJK54" s="24"/>
      <c r="IJL54" s="24"/>
      <c r="IJM54" s="24"/>
      <c r="IJN54" s="24"/>
      <c r="IJO54" s="24"/>
      <c r="IJP54" s="24"/>
      <c r="IJQ54" s="24"/>
      <c r="IJR54" s="24"/>
      <c r="IJS54" s="24"/>
      <c r="IJT54" s="24"/>
      <c r="IJU54" s="24"/>
      <c r="IJV54" s="24"/>
      <c r="IJW54" s="24"/>
      <c r="IJX54" s="24"/>
      <c r="IJY54" s="24"/>
      <c r="IJZ54" s="24"/>
      <c r="IKA54" s="24"/>
      <c r="IKB54" s="24"/>
      <c r="IKC54" s="24"/>
      <c r="IKD54" s="24"/>
      <c r="IKE54" s="24"/>
      <c r="IKF54" s="24"/>
      <c r="IKG54" s="24"/>
      <c r="IKH54" s="24"/>
      <c r="IKI54" s="24"/>
      <c r="IKJ54" s="24"/>
      <c r="IKK54" s="24"/>
      <c r="IKL54" s="24"/>
      <c r="IKM54" s="24"/>
      <c r="IKN54" s="24"/>
      <c r="IKO54" s="24"/>
      <c r="IKP54" s="24"/>
      <c r="IKQ54" s="24"/>
      <c r="IKR54" s="24"/>
      <c r="IKS54" s="24"/>
      <c r="IKT54" s="24"/>
      <c r="IKU54" s="24"/>
      <c r="IKV54" s="24"/>
      <c r="IKW54" s="24"/>
      <c r="IKX54" s="24"/>
      <c r="IKY54" s="24"/>
      <c r="IKZ54" s="24"/>
      <c r="ILA54" s="24"/>
      <c r="ILB54" s="24"/>
      <c r="ILC54" s="24"/>
      <c r="ILD54" s="24"/>
      <c r="ILE54" s="24"/>
      <c r="ILF54" s="24"/>
      <c r="ILG54" s="24"/>
      <c r="ILH54" s="24"/>
      <c r="ILI54" s="24"/>
      <c r="ILJ54" s="24"/>
      <c r="ILK54" s="24"/>
      <c r="ILL54" s="24"/>
      <c r="ILM54" s="24"/>
      <c r="ILN54" s="24"/>
      <c r="ILO54" s="24"/>
      <c r="ILP54" s="24"/>
      <c r="ILQ54" s="24"/>
      <c r="ILR54" s="24"/>
      <c r="ILS54" s="24"/>
      <c r="ILT54" s="24"/>
      <c r="ILU54" s="24"/>
      <c r="ILV54" s="24"/>
      <c r="ILW54" s="24"/>
      <c r="ILX54" s="24"/>
      <c r="ILY54" s="24"/>
      <c r="ILZ54" s="24"/>
      <c r="IMA54" s="24"/>
      <c r="IMB54" s="24"/>
      <c r="IMC54" s="24"/>
      <c r="IMD54" s="24"/>
      <c r="IME54" s="24"/>
      <c r="IMF54" s="24"/>
      <c r="IMG54" s="24"/>
      <c r="IMH54" s="24"/>
      <c r="IMI54" s="24"/>
      <c r="IMJ54" s="24"/>
      <c r="IMK54" s="24"/>
      <c r="IML54" s="24"/>
      <c r="IMM54" s="24"/>
      <c r="IMN54" s="24"/>
      <c r="IMO54" s="24"/>
      <c r="IMP54" s="24"/>
      <c r="IMQ54" s="24"/>
      <c r="IMR54" s="24"/>
      <c r="IMS54" s="24"/>
      <c r="IMT54" s="24"/>
      <c r="IMU54" s="24"/>
      <c r="IMV54" s="24"/>
      <c r="IMW54" s="24"/>
      <c r="IMX54" s="24"/>
      <c r="IMY54" s="24"/>
      <c r="IMZ54" s="24"/>
      <c r="INA54" s="24"/>
      <c r="INB54" s="24"/>
      <c r="INC54" s="24"/>
      <c r="IND54" s="24"/>
      <c r="INE54" s="24"/>
      <c r="INF54" s="24"/>
      <c r="ING54" s="24"/>
      <c r="INH54" s="24"/>
      <c r="INI54" s="24"/>
      <c r="INJ54" s="24"/>
      <c r="INK54" s="24"/>
      <c r="INL54" s="24"/>
      <c r="INM54" s="24"/>
      <c r="INN54" s="24"/>
      <c r="INO54" s="24"/>
      <c r="INP54" s="24"/>
      <c r="INQ54" s="24"/>
      <c r="INR54" s="24"/>
      <c r="INS54" s="24"/>
      <c r="INT54" s="24"/>
      <c r="INU54" s="24"/>
      <c r="INV54" s="24"/>
      <c r="INW54" s="24"/>
      <c r="INX54" s="24"/>
      <c r="INY54" s="24"/>
      <c r="INZ54" s="24"/>
      <c r="IOA54" s="24"/>
      <c r="IOB54" s="24"/>
      <c r="IOC54" s="24"/>
      <c r="IOD54" s="24"/>
      <c r="IOE54" s="24"/>
      <c r="IOF54" s="24"/>
      <c r="IOG54" s="24"/>
      <c r="IOH54" s="24"/>
      <c r="IOI54" s="24"/>
      <c r="IOJ54" s="24"/>
      <c r="IOK54" s="24"/>
      <c r="IOL54" s="24"/>
      <c r="IOM54" s="24"/>
      <c r="ION54" s="24"/>
      <c r="IOO54" s="24"/>
      <c r="IOP54" s="24"/>
      <c r="IOQ54" s="24"/>
      <c r="IOR54" s="24"/>
      <c r="IOS54" s="24"/>
      <c r="IOT54" s="24"/>
      <c r="IOU54" s="24"/>
      <c r="IOV54" s="24"/>
      <c r="IOW54" s="24"/>
      <c r="IOX54" s="24"/>
      <c r="IOY54" s="24"/>
      <c r="IOZ54" s="24"/>
      <c r="IPA54" s="24"/>
      <c r="IPB54" s="24"/>
      <c r="IPC54" s="24"/>
      <c r="IPD54" s="24"/>
      <c r="IPE54" s="24"/>
      <c r="IPF54" s="24"/>
      <c r="IPG54" s="24"/>
      <c r="IPH54" s="24"/>
      <c r="IPI54" s="24"/>
      <c r="IPJ54" s="24"/>
      <c r="IPK54" s="24"/>
      <c r="IPL54" s="24"/>
      <c r="IPM54" s="24"/>
      <c r="IPN54" s="24"/>
      <c r="IPO54" s="24"/>
      <c r="IPP54" s="24"/>
      <c r="IPQ54" s="24"/>
      <c r="IPR54" s="24"/>
      <c r="IPS54" s="24"/>
      <c r="IPT54" s="24"/>
      <c r="IPU54" s="24"/>
      <c r="IPV54" s="24"/>
      <c r="IPW54" s="24"/>
      <c r="IPX54" s="24"/>
      <c r="IPY54" s="24"/>
      <c r="IPZ54" s="24"/>
      <c r="IQA54" s="24"/>
      <c r="IQB54" s="24"/>
      <c r="IQC54" s="24"/>
      <c r="IQD54" s="24"/>
      <c r="IQE54" s="24"/>
      <c r="IQF54" s="24"/>
      <c r="IQG54" s="24"/>
      <c r="IQH54" s="24"/>
      <c r="IQI54" s="24"/>
      <c r="IQJ54" s="24"/>
      <c r="IQK54" s="24"/>
      <c r="IQL54" s="24"/>
      <c r="IQM54" s="24"/>
      <c r="IQN54" s="24"/>
      <c r="IQO54" s="24"/>
      <c r="IQP54" s="24"/>
      <c r="IQQ54" s="24"/>
      <c r="IQR54" s="24"/>
      <c r="IQS54" s="24"/>
      <c r="IQT54" s="24"/>
      <c r="IQU54" s="24"/>
      <c r="IQV54" s="24"/>
      <c r="IQW54" s="24"/>
      <c r="IQX54" s="24"/>
      <c r="IQY54" s="24"/>
      <c r="IQZ54" s="24"/>
      <c r="IRA54" s="24"/>
      <c r="IRB54" s="24"/>
      <c r="IRC54" s="24"/>
      <c r="IRD54" s="24"/>
      <c r="IRE54" s="24"/>
      <c r="IRF54" s="24"/>
      <c r="IRG54" s="24"/>
      <c r="IRH54" s="24"/>
      <c r="IRI54" s="24"/>
      <c r="IRJ54" s="24"/>
      <c r="IRK54" s="24"/>
      <c r="IRL54" s="24"/>
      <c r="IRM54" s="24"/>
      <c r="IRN54" s="24"/>
      <c r="IRO54" s="24"/>
      <c r="IRP54" s="24"/>
      <c r="IRQ54" s="24"/>
      <c r="IRR54" s="24"/>
      <c r="IRS54" s="24"/>
      <c r="IRT54" s="24"/>
      <c r="IRU54" s="24"/>
      <c r="IRV54" s="24"/>
      <c r="IRW54" s="24"/>
      <c r="IRX54" s="24"/>
      <c r="IRY54" s="24"/>
      <c r="IRZ54" s="24"/>
      <c r="ISA54" s="24"/>
      <c r="ISB54" s="24"/>
      <c r="ISC54" s="24"/>
      <c r="ISD54" s="24"/>
      <c r="ISE54" s="24"/>
      <c r="ISF54" s="24"/>
      <c r="ISG54" s="24"/>
      <c r="ISH54" s="24"/>
      <c r="ISI54" s="24"/>
      <c r="ISJ54" s="24"/>
      <c r="ISK54" s="24"/>
      <c r="ISL54" s="24"/>
      <c r="ISM54" s="24"/>
      <c r="ISN54" s="24"/>
      <c r="ISO54" s="24"/>
      <c r="ISP54" s="24"/>
      <c r="ISQ54" s="24"/>
      <c r="ISR54" s="24"/>
      <c r="ISS54" s="24"/>
      <c r="IST54" s="24"/>
      <c r="ISU54" s="24"/>
      <c r="ISV54" s="24"/>
      <c r="ISW54" s="24"/>
      <c r="ISX54" s="24"/>
      <c r="ISY54" s="24"/>
      <c r="ISZ54" s="24"/>
      <c r="ITA54" s="24"/>
      <c r="ITB54" s="24"/>
      <c r="ITC54" s="24"/>
      <c r="ITD54" s="24"/>
      <c r="ITE54" s="24"/>
      <c r="ITF54" s="24"/>
      <c r="ITG54" s="24"/>
      <c r="ITH54" s="24"/>
      <c r="ITI54" s="24"/>
      <c r="ITJ54" s="24"/>
      <c r="ITK54" s="24"/>
      <c r="ITL54" s="24"/>
      <c r="ITM54" s="24"/>
      <c r="ITN54" s="24"/>
      <c r="ITO54" s="24"/>
      <c r="ITP54" s="24"/>
      <c r="ITQ54" s="24"/>
      <c r="ITR54" s="24"/>
      <c r="ITS54" s="24"/>
      <c r="ITT54" s="24"/>
      <c r="ITU54" s="24"/>
      <c r="ITV54" s="24"/>
      <c r="ITW54" s="24"/>
      <c r="ITX54" s="24"/>
      <c r="ITY54" s="24"/>
      <c r="ITZ54" s="24"/>
      <c r="IUA54" s="24"/>
      <c r="IUB54" s="24"/>
      <c r="IUC54" s="24"/>
      <c r="IUD54" s="24"/>
      <c r="IUE54" s="24"/>
      <c r="IUF54" s="24"/>
      <c r="IUG54" s="24"/>
      <c r="IUH54" s="24"/>
      <c r="IUI54" s="24"/>
      <c r="IUJ54" s="24"/>
      <c r="IUK54" s="24"/>
      <c r="IUL54" s="24"/>
      <c r="IUM54" s="24"/>
      <c r="IUN54" s="24"/>
      <c r="IUO54" s="24"/>
      <c r="IUP54" s="24"/>
      <c r="IUQ54" s="24"/>
      <c r="IUR54" s="24"/>
      <c r="IUS54" s="24"/>
      <c r="IUT54" s="24"/>
      <c r="IUU54" s="24"/>
      <c r="IUV54" s="24"/>
      <c r="IUW54" s="24"/>
      <c r="IUX54" s="24"/>
      <c r="IUY54" s="24"/>
      <c r="IUZ54" s="24"/>
      <c r="IVA54" s="24"/>
      <c r="IVB54" s="24"/>
      <c r="IVC54" s="24"/>
      <c r="IVD54" s="24"/>
      <c r="IVE54" s="24"/>
      <c r="IVF54" s="24"/>
      <c r="IVG54" s="24"/>
      <c r="IVH54" s="24"/>
      <c r="IVI54" s="24"/>
      <c r="IVJ54" s="24"/>
      <c r="IVK54" s="24"/>
      <c r="IVL54" s="24"/>
      <c r="IVM54" s="24"/>
      <c r="IVN54" s="24"/>
      <c r="IVO54" s="24"/>
      <c r="IVP54" s="24"/>
      <c r="IVQ54" s="24"/>
      <c r="IVR54" s="24"/>
      <c r="IVS54" s="24"/>
      <c r="IVT54" s="24"/>
      <c r="IVU54" s="24"/>
      <c r="IVV54" s="24"/>
      <c r="IVW54" s="24"/>
      <c r="IVX54" s="24"/>
      <c r="IVY54" s="24"/>
      <c r="IVZ54" s="24"/>
      <c r="IWA54" s="24"/>
      <c r="IWB54" s="24"/>
      <c r="IWC54" s="24"/>
      <c r="IWD54" s="24"/>
      <c r="IWE54" s="24"/>
      <c r="IWF54" s="24"/>
      <c r="IWG54" s="24"/>
      <c r="IWH54" s="24"/>
      <c r="IWI54" s="24"/>
      <c r="IWJ54" s="24"/>
      <c r="IWK54" s="24"/>
      <c r="IWL54" s="24"/>
      <c r="IWM54" s="24"/>
      <c r="IWN54" s="24"/>
      <c r="IWO54" s="24"/>
      <c r="IWP54" s="24"/>
      <c r="IWQ54" s="24"/>
      <c r="IWR54" s="24"/>
      <c r="IWS54" s="24"/>
      <c r="IWT54" s="24"/>
      <c r="IWU54" s="24"/>
      <c r="IWV54" s="24"/>
      <c r="IWW54" s="24"/>
      <c r="IWX54" s="24"/>
      <c r="IWY54" s="24"/>
      <c r="IWZ54" s="24"/>
      <c r="IXA54" s="24"/>
      <c r="IXB54" s="24"/>
      <c r="IXC54" s="24"/>
      <c r="IXD54" s="24"/>
      <c r="IXE54" s="24"/>
      <c r="IXF54" s="24"/>
      <c r="IXG54" s="24"/>
      <c r="IXH54" s="24"/>
      <c r="IXI54" s="24"/>
      <c r="IXJ54" s="24"/>
      <c r="IXK54" s="24"/>
      <c r="IXL54" s="24"/>
      <c r="IXM54" s="24"/>
      <c r="IXN54" s="24"/>
      <c r="IXO54" s="24"/>
      <c r="IXP54" s="24"/>
      <c r="IXQ54" s="24"/>
      <c r="IXR54" s="24"/>
      <c r="IXS54" s="24"/>
      <c r="IXT54" s="24"/>
      <c r="IXU54" s="24"/>
      <c r="IXV54" s="24"/>
      <c r="IXW54" s="24"/>
      <c r="IXX54" s="24"/>
      <c r="IXY54" s="24"/>
      <c r="IXZ54" s="24"/>
      <c r="IYA54" s="24"/>
      <c r="IYB54" s="24"/>
      <c r="IYC54" s="24"/>
      <c r="IYD54" s="24"/>
      <c r="IYE54" s="24"/>
      <c r="IYF54" s="24"/>
      <c r="IYG54" s="24"/>
      <c r="IYH54" s="24"/>
      <c r="IYI54" s="24"/>
      <c r="IYJ54" s="24"/>
      <c r="IYK54" s="24"/>
      <c r="IYL54" s="24"/>
      <c r="IYM54" s="24"/>
      <c r="IYN54" s="24"/>
      <c r="IYO54" s="24"/>
      <c r="IYP54" s="24"/>
      <c r="IYQ54" s="24"/>
      <c r="IYR54" s="24"/>
      <c r="IYS54" s="24"/>
      <c r="IYT54" s="24"/>
      <c r="IYU54" s="24"/>
      <c r="IYV54" s="24"/>
      <c r="IYW54" s="24"/>
      <c r="IYX54" s="24"/>
      <c r="IYY54" s="24"/>
      <c r="IYZ54" s="24"/>
      <c r="IZA54" s="24"/>
      <c r="IZB54" s="24"/>
      <c r="IZC54" s="24"/>
      <c r="IZD54" s="24"/>
      <c r="IZE54" s="24"/>
      <c r="IZF54" s="24"/>
      <c r="IZG54" s="24"/>
      <c r="IZH54" s="24"/>
      <c r="IZI54" s="24"/>
      <c r="IZJ54" s="24"/>
      <c r="IZK54" s="24"/>
      <c r="IZL54" s="24"/>
      <c r="IZM54" s="24"/>
      <c r="IZN54" s="24"/>
      <c r="IZO54" s="24"/>
      <c r="IZP54" s="24"/>
      <c r="IZQ54" s="24"/>
      <c r="IZR54" s="24"/>
      <c r="IZS54" s="24"/>
      <c r="IZT54" s="24"/>
      <c r="IZU54" s="24"/>
      <c r="IZV54" s="24"/>
      <c r="IZW54" s="24"/>
      <c r="IZX54" s="24"/>
      <c r="IZY54" s="24"/>
      <c r="IZZ54" s="24"/>
      <c r="JAA54" s="24"/>
      <c r="JAB54" s="24"/>
      <c r="JAC54" s="24"/>
      <c r="JAD54" s="24"/>
      <c r="JAE54" s="24"/>
      <c r="JAF54" s="24"/>
      <c r="JAG54" s="24"/>
      <c r="JAH54" s="24"/>
      <c r="JAI54" s="24"/>
      <c r="JAJ54" s="24"/>
      <c r="JAK54" s="24"/>
      <c r="JAL54" s="24"/>
      <c r="JAM54" s="24"/>
      <c r="JAN54" s="24"/>
      <c r="JAO54" s="24"/>
      <c r="JAP54" s="24"/>
      <c r="JAQ54" s="24"/>
      <c r="JAR54" s="24"/>
      <c r="JAS54" s="24"/>
      <c r="JAT54" s="24"/>
      <c r="JAU54" s="24"/>
      <c r="JAV54" s="24"/>
      <c r="JAW54" s="24"/>
      <c r="JAX54" s="24"/>
      <c r="JAY54" s="24"/>
      <c r="JAZ54" s="24"/>
      <c r="JBA54" s="24"/>
      <c r="JBB54" s="24"/>
      <c r="JBC54" s="24"/>
      <c r="JBD54" s="24"/>
      <c r="JBE54" s="24"/>
      <c r="JBF54" s="24"/>
      <c r="JBG54" s="24"/>
      <c r="JBH54" s="24"/>
      <c r="JBI54" s="24"/>
      <c r="JBJ54" s="24"/>
      <c r="JBK54" s="24"/>
      <c r="JBL54" s="24"/>
      <c r="JBM54" s="24"/>
      <c r="JBN54" s="24"/>
      <c r="JBO54" s="24"/>
      <c r="JBP54" s="24"/>
      <c r="JBQ54" s="24"/>
      <c r="JBR54" s="24"/>
      <c r="JBS54" s="24"/>
      <c r="JBT54" s="24"/>
      <c r="JBU54" s="24"/>
      <c r="JBV54" s="24"/>
      <c r="JBW54" s="24"/>
      <c r="JBX54" s="24"/>
      <c r="JBY54" s="24"/>
      <c r="JBZ54" s="24"/>
      <c r="JCA54" s="24"/>
      <c r="JCB54" s="24"/>
      <c r="JCC54" s="24"/>
      <c r="JCD54" s="24"/>
      <c r="JCE54" s="24"/>
      <c r="JCF54" s="24"/>
      <c r="JCG54" s="24"/>
      <c r="JCH54" s="24"/>
      <c r="JCI54" s="24"/>
      <c r="JCJ54" s="24"/>
      <c r="JCK54" s="24"/>
      <c r="JCL54" s="24"/>
      <c r="JCM54" s="24"/>
      <c r="JCN54" s="24"/>
      <c r="JCO54" s="24"/>
      <c r="JCP54" s="24"/>
      <c r="JCQ54" s="24"/>
      <c r="JCR54" s="24"/>
      <c r="JCS54" s="24"/>
      <c r="JCT54" s="24"/>
      <c r="JCU54" s="24"/>
      <c r="JCV54" s="24"/>
      <c r="JCW54" s="24"/>
      <c r="JCX54" s="24"/>
      <c r="JCY54" s="24"/>
      <c r="JCZ54" s="24"/>
      <c r="JDA54" s="24"/>
      <c r="JDB54" s="24"/>
      <c r="JDC54" s="24"/>
      <c r="JDD54" s="24"/>
      <c r="JDE54" s="24"/>
      <c r="JDF54" s="24"/>
      <c r="JDG54" s="24"/>
      <c r="JDH54" s="24"/>
      <c r="JDI54" s="24"/>
      <c r="JDJ54" s="24"/>
      <c r="JDK54" s="24"/>
      <c r="JDL54" s="24"/>
      <c r="JDM54" s="24"/>
      <c r="JDN54" s="24"/>
      <c r="JDO54" s="24"/>
      <c r="JDP54" s="24"/>
      <c r="JDQ54" s="24"/>
      <c r="JDR54" s="24"/>
      <c r="JDS54" s="24"/>
      <c r="JDT54" s="24"/>
      <c r="JDU54" s="24"/>
      <c r="JDV54" s="24"/>
      <c r="JDW54" s="24"/>
      <c r="JDX54" s="24"/>
      <c r="JDY54" s="24"/>
      <c r="JDZ54" s="24"/>
      <c r="JEA54" s="24"/>
      <c r="JEB54" s="24"/>
      <c r="JEC54" s="24"/>
      <c r="JED54" s="24"/>
      <c r="JEE54" s="24"/>
      <c r="JEF54" s="24"/>
      <c r="JEG54" s="24"/>
      <c r="JEH54" s="24"/>
      <c r="JEI54" s="24"/>
      <c r="JEJ54" s="24"/>
      <c r="JEK54" s="24"/>
      <c r="JEL54" s="24"/>
      <c r="JEM54" s="24"/>
      <c r="JEN54" s="24"/>
      <c r="JEO54" s="24"/>
      <c r="JEP54" s="24"/>
      <c r="JEQ54" s="24"/>
      <c r="JER54" s="24"/>
      <c r="JES54" s="24"/>
      <c r="JET54" s="24"/>
      <c r="JEU54" s="24"/>
      <c r="JEV54" s="24"/>
      <c r="JEW54" s="24"/>
      <c r="JEX54" s="24"/>
      <c r="JEY54" s="24"/>
      <c r="JEZ54" s="24"/>
      <c r="JFA54" s="24"/>
      <c r="JFB54" s="24"/>
      <c r="JFC54" s="24"/>
      <c r="JFD54" s="24"/>
      <c r="JFE54" s="24"/>
      <c r="JFF54" s="24"/>
      <c r="JFG54" s="24"/>
      <c r="JFH54" s="24"/>
      <c r="JFI54" s="24"/>
      <c r="JFJ54" s="24"/>
      <c r="JFK54" s="24"/>
      <c r="JFL54" s="24"/>
      <c r="JFM54" s="24"/>
      <c r="JFN54" s="24"/>
      <c r="JFO54" s="24"/>
      <c r="JFP54" s="24"/>
      <c r="JFQ54" s="24"/>
      <c r="JFR54" s="24"/>
      <c r="JFS54" s="24"/>
      <c r="JFT54" s="24"/>
      <c r="JFU54" s="24"/>
      <c r="JFV54" s="24"/>
      <c r="JFW54" s="24"/>
      <c r="JFX54" s="24"/>
      <c r="JFY54" s="24"/>
      <c r="JFZ54" s="24"/>
      <c r="JGA54" s="24"/>
      <c r="JGB54" s="24"/>
      <c r="JGC54" s="24"/>
      <c r="JGD54" s="24"/>
      <c r="JGE54" s="24"/>
      <c r="JGF54" s="24"/>
      <c r="JGG54" s="24"/>
      <c r="JGH54" s="24"/>
      <c r="JGI54" s="24"/>
      <c r="JGJ54" s="24"/>
      <c r="JGK54" s="24"/>
      <c r="JGL54" s="24"/>
      <c r="JGM54" s="24"/>
      <c r="JGN54" s="24"/>
      <c r="JGO54" s="24"/>
      <c r="JGP54" s="24"/>
      <c r="JGQ54" s="24"/>
      <c r="JGR54" s="24"/>
      <c r="JGS54" s="24"/>
      <c r="JGT54" s="24"/>
      <c r="JGU54" s="24"/>
      <c r="JGV54" s="24"/>
      <c r="JGW54" s="24"/>
      <c r="JGX54" s="24"/>
      <c r="JGY54" s="24"/>
      <c r="JGZ54" s="24"/>
      <c r="JHA54" s="24"/>
      <c r="JHB54" s="24"/>
      <c r="JHC54" s="24"/>
      <c r="JHD54" s="24"/>
      <c r="JHE54" s="24"/>
      <c r="JHF54" s="24"/>
      <c r="JHG54" s="24"/>
      <c r="JHH54" s="24"/>
      <c r="JHI54" s="24"/>
      <c r="JHJ54" s="24"/>
      <c r="JHK54" s="24"/>
      <c r="JHL54" s="24"/>
      <c r="JHM54" s="24"/>
      <c r="JHN54" s="24"/>
      <c r="JHO54" s="24"/>
      <c r="JHP54" s="24"/>
      <c r="JHQ54" s="24"/>
      <c r="JHR54" s="24"/>
      <c r="JHS54" s="24"/>
      <c r="JHT54" s="24"/>
      <c r="JHU54" s="24"/>
      <c r="JHV54" s="24"/>
      <c r="JHW54" s="24"/>
      <c r="JHX54" s="24"/>
      <c r="JHY54" s="24"/>
      <c r="JHZ54" s="24"/>
      <c r="JIA54" s="24"/>
      <c r="JIB54" s="24"/>
      <c r="JIC54" s="24"/>
      <c r="JID54" s="24"/>
      <c r="JIE54" s="24"/>
      <c r="JIF54" s="24"/>
      <c r="JIG54" s="24"/>
      <c r="JIH54" s="24"/>
      <c r="JII54" s="24"/>
      <c r="JIJ54" s="24"/>
      <c r="JIK54" s="24"/>
      <c r="JIL54" s="24"/>
      <c r="JIM54" s="24"/>
      <c r="JIN54" s="24"/>
      <c r="JIO54" s="24"/>
      <c r="JIP54" s="24"/>
      <c r="JIQ54" s="24"/>
      <c r="JIR54" s="24"/>
      <c r="JIS54" s="24"/>
      <c r="JIT54" s="24"/>
      <c r="JIU54" s="24"/>
      <c r="JIV54" s="24"/>
      <c r="JIW54" s="24"/>
      <c r="JIX54" s="24"/>
      <c r="JIY54" s="24"/>
      <c r="JIZ54" s="24"/>
      <c r="JJA54" s="24"/>
      <c r="JJB54" s="24"/>
      <c r="JJC54" s="24"/>
      <c r="JJD54" s="24"/>
      <c r="JJE54" s="24"/>
      <c r="JJF54" s="24"/>
      <c r="JJG54" s="24"/>
      <c r="JJH54" s="24"/>
      <c r="JJI54" s="24"/>
      <c r="JJJ54" s="24"/>
      <c r="JJK54" s="24"/>
      <c r="JJL54" s="24"/>
      <c r="JJM54" s="24"/>
      <c r="JJN54" s="24"/>
      <c r="JJO54" s="24"/>
      <c r="JJP54" s="24"/>
      <c r="JJQ54" s="24"/>
      <c r="JJR54" s="24"/>
      <c r="JJS54" s="24"/>
      <c r="JJT54" s="24"/>
      <c r="JJU54" s="24"/>
      <c r="JJV54" s="24"/>
      <c r="JJW54" s="24"/>
      <c r="JJX54" s="24"/>
      <c r="JJY54" s="24"/>
      <c r="JJZ54" s="24"/>
      <c r="JKA54" s="24"/>
      <c r="JKB54" s="24"/>
      <c r="JKC54" s="24"/>
      <c r="JKD54" s="24"/>
      <c r="JKE54" s="24"/>
      <c r="JKF54" s="24"/>
      <c r="JKG54" s="24"/>
      <c r="JKH54" s="24"/>
      <c r="JKI54" s="24"/>
      <c r="JKJ54" s="24"/>
      <c r="JKK54" s="24"/>
      <c r="JKL54" s="24"/>
      <c r="JKM54" s="24"/>
      <c r="JKN54" s="24"/>
      <c r="JKO54" s="24"/>
      <c r="JKP54" s="24"/>
      <c r="JKQ54" s="24"/>
      <c r="JKR54" s="24"/>
      <c r="JKS54" s="24"/>
      <c r="JKT54" s="24"/>
      <c r="JKU54" s="24"/>
      <c r="JKV54" s="24"/>
      <c r="JKW54" s="24"/>
      <c r="JKX54" s="24"/>
      <c r="JKY54" s="24"/>
      <c r="JKZ54" s="24"/>
      <c r="JLA54" s="24"/>
      <c r="JLB54" s="24"/>
      <c r="JLC54" s="24"/>
      <c r="JLD54" s="24"/>
      <c r="JLE54" s="24"/>
      <c r="JLF54" s="24"/>
      <c r="JLG54" s="24"/>
      <c r="JLH54" s="24"/>
      <c r="JLI54" s="24"/>
      <c r="JLJ54" s="24"/>
      <c r="JLK54" s="24"/>
      <c r="JLL54" s="24"/>
      <c r="JLM54" s="24"/>
      <c r="JLN54" s="24"/>
      <c r="JLO54" s="24"/>
      <c r="JLP54" s="24"/>
      <c r="JLQ54" s="24"/>
      <c r="JLR54" s="24"/>
      <c r="JLS54" s="24"/>
      <c r="JLT54" s="24"/>
      <c r="JLU54" s="24"/>
      <c r="JLV54" s="24"/>
      <c r="JLW54" s="24"/>
      <c r="JLX54" s="24"/>
      <c r="JLY54" s="24"/>
      <c r="JLZ54" s="24"/>
      <c r="JMA54" s="24"/>
      <c r="JMB54" s="24"/>
      <c r="JMC54" s="24"/>
      <c r="JMD54" s="24"/>
      <c r="JME54" s="24"/>
      <c r="JMF54" s="24"/>
      <c r="JMG54" s="24"/>
      <c r="JMH54" s="24"/>
      <c r="JMI54" s="24"/>
      <c r="JMJ54" s="24"/>
      <c r="JMK54" s="24"/>
      <c r="JML54" s="24"/>
      <c r="JMM54" s="24"/>
      <c r="JMN54" s="24"/>
      <c r="JMO54" s="24"/>
      <c r="JMP54" s="24"/>
      <c r="JMQ54" s="24"/>
      <c r="JMR54" s="24"/>
      <c r="JMS54" s="24"/>
      <c r="JMT54" s="24"/>
      <c r="JMU54" s="24"/>
      <c r="JMV54" s="24"/>
      <c r="JMW54" s="24"/>
      <c r="JMX54" s="24"/>
      <c r="JMY54" s="24"/>
      <c r="JMZ54" s="24"/>
      <c r="JNA54" s="24"/>
      <c r="JNB54" s="24"/>
      <c r="JNC54" s="24"/>
      <c r="JND54" s="24"/>
      <c r="JNE54" s="24"/>
      <c r="JNF54" s="24"/>
      <c r="JNG54" s="24"/>
      <c r="JNH54" s="24"/>
      <c r="JNI54" s="24"/>
      <c r="JNJ54" s="24"/>
      <c r="JNK54" s="24"/>
      <c r="JNL54" s="24"/>
      <c r="JNM54" s="24"/>
      <c r="JNN54" s="24"/>
      <c r="JNO54" s="24"/>
      <c r="JNP54" s="24"/>
      <c r="JNQ54" s="24"/>
      <c r="JNR54" s="24"/>
      <c r="JNS54" s="24"/>
      <c r="JNT54" s="24"/>
      <c r="JNU54" s="24"/>
      <c r="JNV54" s="24"/>
      <c r="JNW54" s="24"/>
      <c r="JNX54" s="24"/>
      <c r="JNY54" s="24"/>
      <c r="JNZ54" s="24"/>
      <c r="JOA54" s="24"/>
      <c r="JOB54" s="24"/>
      <c r="JOC54" s="24"/>
      <c r="JOD54" s="24"/>
      <c r="JOE54" s="24"/>
      <c r="JOF54" s="24"/>
      <c r="JOG54" s="24"/>
      <c r="JOH54" s="24"/>
      <c r="JOI54" s="24"/>
      <c r="JOJ54" s="24"/>
      <c r="JOK54" s="24"/>
      <c r="JOL54" s="24"/>
      <c r="JOM54" s="24"/>
      <c r="JON54" s="24"/>
      <c r="JOO54" s="24"/>
      <c r="JOP54" s="24"/>
      <c r="JOQ54" s="24"/>
      <c r="JOR54" s="24"/>
      <c r="JOS54" s="24"/>
      <c r="JOT54" s="24"/>
      <c r="JOU54" s="24"/>
      <c r="JOV54" s="24"/>
      <c r="JOW54" s="24"/>
      <c r="JOX54" s="24"/>
      <c r="JOY54" s="24"/>
      <c r="JOZ54" s="24"/>
      <c r="JPA54" s="24"/>
      <c r="JPB54" s="24"/>
      <c r="JPC54" s="24"/>
      <c r="JPD54" s="24"/>
      <c r="JPE54" s="24"/>
      <c r="JPF54" s="24"/>
      <c r="JPG54" s="24"/>
      <c r="JPH54" s="24"/>
      <c r="JPI54" s="24"/>
      <c r="JPJ54" s="24"/>
      <c r="JPK54" s="24"/>
      <c r="JPL54" s="24"/>
      <c r="JPM54" s="24"/>
      <c r="JPN54" s="24"/>
      <c r="JPO54" s="24"/>
      <c r="JPP54" s="24"/>
      <c r="JPQ54" s="24"/>
      <c r="JPR54" s="24"/>
      <c r="JPS54" s="24"/>
      <c r="JPT54" s="24"/>
      <c r="JPU54" s="24"/>
      <c r="JPV54" s="24"/>
      <c r="JPW54" s="24"/>
      <c r="JPX54" s="24"/>
      <c r="JPY54" s="24"/>
      <c r="JPZ54" s="24"/>
      <c r="JQA54" s="24"/>
      <c r="JQB54" s="24"/>
      <c r="JQC54" s="24"/>
      <c r="JQD54" s="24"/>
      <c r="JQE54" s="24"/>
      <c r="JQF54" s="24"/>
      <c r="JQG54" s="24"/>
      <c r="JQH54" s="24"/>
      <c r="JQI54" s="24"/>
      <c r="JQJ54" s="24"/>
      <c r="JQK54" s="24"/>
      <c r="JQL54" s="24"/>
      <c r="JQM54" s="24"/>
      <c r="JQN54" s="24"/>
      <c r="JQO54" s="24"/>
      <c r="JQP54" s="24"/>
      <c r="JQQ54" s="24"/>
      <c r="JQR54" s="24"/>
      <c r="JQS54" s="24"/>
      <c r="JQT54" s="24"/>
      <c r="JQU54" s="24"/>
      <c r="JQV54" s="24"/>
      <c r="JQW54" s="24"/>
      <c r="JQX54" s="24"/>
      <c r="JQY54" s="24"/>
      <c r="JQZ54" s="24"/>
      <c r="JRA54" s="24"/>
      <c r="JRB54" s="24"/>
      <c r="JRC54" s="24"/>
      <c r="JRD54" s="24"/>
      <c r="JRE54" s="24"/>
      <c r="JRF54" s="24"/>
      <c r="JRG54" s="24"/>
      <c r="JRH54" s="24"/>
      <c r="JRI54" s="24"/>
      <c r="JRJ54" s="24"/>
      <c r="JRK54" s="24"/>
      <c r="JRL54" s="24"/>
      <c r="JRM54" s="24"/>
      <c r="JRN54" s="24"/>
      <c r="JRO54" s="24"/>
      <c r="JRP54" s="24"/>
      <c r="JRQ54" s="24"/>
      <c r="JRR54" s="24"/>
      <c r="JRS54" s="24"/>
      <c r="JRT54" s="24"/>
      <c r="JRU54" s="24"/>
      <c r="JRV54" s="24"/>
      <c r="JRW54" s="24"/>
      <c r="JRX54" s="24"/>
      <c r="JRY54" s="24"/>
      <c r="JRZ54" s="24"/>
      <c r="JSA54" s="24"/>
      <c r="JSB54" s="24"/>
      <c r="JSC54" s="24"/>
      <c r="JSD54" s="24"/>
      <c r="JSE54" s="24"/>
      <c r="JSF54" s="24"/>
      <c r="JSG54" s="24"/>
      <c r="JSH54" s="24"/>
      <c r="JSI54" s="24"/>
      <c r="JSJ54" s="24"/>
      <c r="JSK54" s="24"/>
      <c r="JSL54" s="24"/>
      <c r="JSM54" s="24"/>
      <c r="JSN54" s="24"/>
      <c r="JSO54" s="24"/>
      <c r="JSP54" s="24"/>
      <c r="JSQ54" s="24"/>
      <c r="JSR54" s="24"/>
      <c r="JSS54" s="24"/>
      <c r="JST54" s="24"/>
      <c r="JSU54" s="24"/>
      <c r="JSV54" s="24"/>
      <c r="JSW54" s="24"/>
      <c r="JSX54" s="24"/>
      <c r="JSY54" s="24"/>
      <c r="JSZ54" s="24"/>
      <c r="JTA54" s="24"/>
      <c r="JTB54" s="24"/>
      <c r="JTC54" s="24"/>
      <c r="JTD54" s="24"/>
      <c r="JTE54" s="24"/>
      <c r="JTF54" s="24"/>
      <c r="JTG54" s="24"/>
      <c r="JTH54" s="24"/>
      <c r="JTI54" s="24"/>
      <c r="JTJ54" s="24"/>
      <c r="JTK54" s="24"/>
      <c r="JTL54" s="24"/>
      <c r="JTM54" s="24"/>
      <c r="JTN54" s="24"/>
      <c r="JTO54" s="24"/>
      <c r="JTP54" s="24"/>
      <c r="JTQ54" s="24"/>
      <c r="JTR54" s="24"/>
      <c r="JTS54" s="24"/>
      <c r="JTT54" s="24"/>
      <c r="JTU54" s="24"/>
      <c r="JTV54" s="24"/>
      <c r="JTW54" s="24"/>
      <c r="JTX54" s="24"/>
      <c r="JTY54" s="24"/>
      <c r="JTZ54" s="24"/>
      <c r="JUA54" s="24"/>
      <c r="JUB54" s="24"/>
      <c r="JUC54" s="24"/>
      <c r="JUD54" s="24"/>
      <c r="JUE54" s="24"/>
      <c r="JUF54" s="24"/>
      <c r="JUG54" s="24"/>
      <c r="JUH54" s="24"/>
      <c r="JUI54" s="24"/>
      <c r="JUJ54" s="24"/>
      <c r="JUK54" s="24"/>
      <c r="JUL54" s="24"/>
      <c r="JUM54" s="24"/>
      <c r="JUN54" s="24"/>
      <c r="JUO54" s="24"/>
      <c r="JUP54" s="24"/>
      <c r="JUQ54" s="24"/>
      <c r="JUR54" s="24"/>
      <c r="JUS54" s="24"/>
      <c r="JUT54" s="24"/>
      <c r="JUU54" s="24"/>
      <c r="JUV54" s="24"/>
      <c r="JUW54" s="24"/>
      <c r="JUX54" s="24"/>
      <c r="JUY54" s="24"/>
      <c r="JUZ54" s="24"/>
      <c r="JVA54" s="24"/>
      <c r="JVB54" s="24"/>
      <c r="JVC54" s="24"/>
      <c r="JVD54" s="24"/>
      <c r="JVE54" s="24"/>
      <c r="JVF54" s="24"/>
      <c r="JVG54" s="24"/>
      <c r="JVH54" s="24"/>
      <c r="JVI54" s="24"/>
      <c r="JVJ54" s="24"/>
      <c r="JVK54" s="24"/>
      <c r="JVL54" s="24"/>
      <c r="JVM54" s="24"/>
      <c r="JVN54" s="24"/>
      <c r="JVO54" s="24"/>
      <c r="JVP54" s="24"/>
      <c r="JVQ54" s="24"/>
      <c r="JVR54" s="24"/>
      <c r="JVS54" s="24"/>
      <c r="JVT54" s="24"/>
      <c r="JVU54" s="24"/>
      <c r="JVV54" s="24"/>
      <c r="JVW54" s="24"/>
      <c r="JVX54" s="24"/>
      <c r="JVY54" s="24"/>
      <c r="JVZ54" s="24"/>
      <c r="JWA54" s="24"/>
      <c r="JWB54" s="24"/>
      <c r="JWC54" s="24"/>
      <c r="JWD54" s="24"/>
      <c r="JWE54" s="24"/>
      <c r="JWF54" s="24"/>
      <c r="JWG54" s="24"/>
      <c r="JWH54" s="24"/>
      <c r="JWI54" s="24"/>
      <c r="JWJ54" s="24"/>
      <c r="JWK54" s="24"/>
      <c r="JWL54" s="24"/>
      <c r="JWM54" s="24"/>
      <c r="JWN54" s="24"/>
      <c r="JWO54" s="24"/>
      <c r="JWP54" s="24"/>
      <c r="JWQ54" s="24"/>
      <c r="JWR54" s="24"/>
      <c r="JWS54" s="24"/>
      <c r="JWT54" s="24"/>
      <c r="JWU54" s="24"/>
      <c r="JWV54" s="24"/>
      <c r="JWW54" s="24"/>
      <c r="JWX54" s="24"/>
      <c r="JWY54" s="24"/>
      <c r="JWZ54" s="24"/>
      <c r="JXA54" s="24"/>
      <c r="JXB54" s="24"/>
      <c r="JXC54" s="24"/>
      <c r="JXD54" s="24"/>
      <c r="JXE54" s="24"/>
      <c r="JXF54" s="24"/>
      <c r="JXG54" s="24"/>
      <c r="JXH54" s="24"/>
      <c r="JXI54" s="24"/>
      <c r="JXJ54" s="24"/>
      <c r="JXK54" s="24"/>
      <c r="JXL54" s="24"/>
      <c r="JXM54" s="24"/>
      <c r="JXN54" s="24"/>
      <c r="JXO54" s="24"/>
      <c r="JXP54" s="24"/>
      <c r="JXQ54" s="24"/>
      <c r="JXR54" s="24"/>
      <c r="JXS54" s="24"/>
      <c r="JXT54" s="24"/>
      <c r="JXU54" s="24"/>
      <c r="JXV54" s="24"/>
      <c r="JXW54" s="24"/>
      <c r="JXX54" s="24"/>
      <c r="JXY54" s="24"/>
      <c r="JXZ54" s="24"/>
      <c r="JYA54" s="24"/>
      <c r="JYB54" s="24"/>
      <c r="JYC54" s="24"/>
      <c r="JYD54" s="24"/>
      <c r="JYE54" s="24"/>
      <c r="JYF54" s="24"/>
      <c r="JYG54" s="24"/>
      <c r="JYH54" s="24"/>
      <c r="JYI54" s="24"/>
      <c r="JYJ54" s="24"/>
      <c r="JYK54" s="24"/>
      <c r="JYL54" s="24"/>
      <c r="JYM54" s="24"/>
      <c r="JYN54" s="24"/>
      <c r="JYO54" s="24"/>
      <c r="JYP54" s="24"/>
      <c r="JYQ54" s="24"/>
      <c r="JYR54" s="24"/>
      <c r="JYS54" s="24"/>
      <c r="JYT54" s="24"/>
      <c r="JYU54" s="24"/>
      <c r="JYV54" s="24"/>
      <c r="JYW54" s="24"/>
      <c r="JYX54" s="24"/>
      <c r="JYY54" s="24"/>
      <c r="JYZ54" s="24"/>
      <c r="JZA54" s="24"/>
      <c r="JZB54" s="24"/>
      <c r="JZC54" s="24"/>
      <c r="JZD54" s="24"/>
      <c r="JZE54" s="24"/>
      <c r="JZF54" s="24"/>
      <c r="JZG54" s="24"/>
      <c r="JZH54" s="24"/>
      <c r="JZI54" s="24"/>
      <c r="JZJ54" s="24"/>
      <c r="JZK54" s="24"/>
      <c r="JZL54" s="24"/>
      <c r="JZM54" s="24"/>
      <c r="JZN54" s="24"/>
      <c r="JZO54" s="24"/>
      <c r="JZP54" s="24"/>
      <c r="JZQ54" s="24"/>
      <c r="JZR54" s="24"/>
      <c r="JZS54" s="24"/>
      <c r="JZT54" s="24"/>
      <c r="JZU54" s="24"/>
      <c r="JZV54" s="24"/>
      <c r="JZW54" s="24"/>
      <c r="JZX54" s="24"/>
      <c r="JZY54" s="24"/>
      <c r="JZZ54" s="24"/>
      <c r="KAA54" s="24"/>
      <c r="KAB54" s="24"/>
      <c r="KAC54" s="24"/>
      <c r="KAD54" s="24"/>
      <c r="KAE54" s="24"/>
      <c r="KAF54" s="24"/>
      <c r="KAG54" s="24"/>
      <c r="KAH54" s="24"/>
      <c r="KAI54" s="24"/>
      <c r="KAJ54" s="24"/>
      <c r="KAK54" s="24"/>
      <c r="KAL54" s="24"/>
      <c r="KAM54" s="24"/>
      <c r="KAN54" s="24"/>
      <c r="KAO54" s="24"/>
      <c r="KAP54" s="24"/>
      <c r="KAQ54" s="24"/>
      <c r="KAR54" s="24"/>
      <c r="KAS54" s="24"/>
      <c r="KAT54" s="24"/>
      <c r="KAU54" s="24"/>
      <c r="KAV54" s="24"/>
      <c r="KAW54" s="24"/>
      <c r="KAX54" s="24"/>
      <c r="KAY54" s="24"/>
      <c r="KAZ54" s="24"/>
      <c r="KBA54" s="24"/>
      <c r="KBB54" s="24"/>
      <c r="KBC54" s="24"/>
      <c r="KBD54" s="24"/>
      <c r="KBE54" s="24"/>
      <c r="KBF54" s="24"/>
      <c r="KBG54" s="24"/>
      <c r="KBH54" s="24"/>
      <c r="KBI54" s="24"/>
      <c r="KBJ54" s="24"/>
      <c r="KBK54" s="24"/>
      <c r="KBL54" s="24"/>
      <c r="KBM54" s="24"/>
      <c r="KBN54" s="24"/>
      <c r="KBO54" s="24"/>
      <c r="KBP54" s="24"/>
      <c r="KBQ54" s="24"/>
      <c r="KBR54" s="24"/>
      <c r="KBS54" s="24"/>
      <c r="KBT54" s="24"/>
      <c r="KBU54" s="24"/>
      <c r="KBV54" s="24"/>
      <c r="KBW54" s="24"/>
      <c r="KBX54" s="24"/>
      <c r="KBY54" s="24"/>
      <c r="KBZ54" s="24"/>
      <c r="KCA54" s="24"/>
      <c r="KCB54" s="24"/>
      <c r="KCC54" s="24"/>
      <c r="KCD54" s="24"/>
      <c r="KCE54" s="24"/>
      <c r="KCF54" s="24"/>
      <c r="KCG54" s="24"/>
      <c r="KCH54" s="24"/>
      <c r="KCI54" s="24"/>
      <c r="KCJ54" s="24"/>
      <c r="KCK54" s="24"/>
      <c r="KCL54" s="24"/>
      <c r="KCM54" s="24"/>
      <c r="KCN54" s="24"/>
      <c r="KCO54" s="24"/>
      <c r="KCP54" s="24"/>
      <c r="KCQ54" s="24"/>
      <c r="KCR54" s="24"/>
      <c r="KCS54" s="24"/>
      <c r="KCT54" s="24"/>
      <c r="KCU54" s="24"/>
      <c r="KCV54" s="24"/>
      <c r="KCW54" s="24"/>
      <c r="KCX54" s="24"/>
      <c r="KCY54" s="24"/>
      <c r="KCZ54" s="24"/>
      <c r="KDA54" s="24"/>
      <c r="KDB54" s="24"/>
      <c r="KDC54" s="24"/>
      <c r="KDD54" s="24"/>
      <c r="KDE54" s="24"/>
      <c r="KDF54" s="24"/>
      <c r="KDG54" s="24"/>
      <c r="KDH54" s="24"/>
      <c r="KDI54" s="24"/>
      <c r="KDJ54" s="24"/>
      <c r="KDK54" s="24"/>
      <c r="KDL54" s="24"/>
      <c r="KDM54" s="24"/>
      <c r="KDN54" s="24"/>
      <c r="KDO54" s="24"/>
      <c r="KDP54" s="24"/>
      <c r="KDQ54" s="24"/>
      <c r="KDR54" s="24"/>
      <c r="KDS54" s="24"/>
      <c r="KDT54" s="24"/>
      <c r="KDU54" s="24"/>
      <c r="KDV54" s="24"/>
      <c r="KDW54" s="24"/>
      <c r="KDX54" s="24"/>
      <c r="KDY54" s="24"/>
      <c r="KDZ54" s="24"/>
      <c r="KEA54" s="24"/>
      <c r="KEB54" s="24"/>
      <c r="KEC54" s="24"/>
      <c r="KED54" s="24"/>
      <c r="KEE54" s="24"/>
      <c r="KEF54" s="24"/>
      <c r="KEG54" s="24"/>
      <c r="KEH54" s="24"/>
      <c r="KEI54" s="24"/>
      <c r="KEJ54" s="24"/>
      <c r="KEK54" s="24"/>
      <c r="KEL54" s="24"/>
      <c r="KEM54" s="24"/>
      <c r="KEN54" s="24"/>
      <c r="KEO54" s="24"/>
      <c r="KEP54" s="24"/>
      <c r="KEQ54" s="24"/>
      <c r="KER54" s="24"/>
      <c r="KES54" s="24"/>
      <c r="KET54" s="24"/>
      <c r="KEU54" s="24"/>
      <c r="KEV54" s="24"/>
      <c r="KEW54" s="24"/>
      <c r="KEX54" s="24"/>
      <c r="KEY54" s="24"/>
      <c r="KEZ54" s="24"/>
      <c r="KFA54" s="24"/>
      <c r="KFB54" s="24"/>
      <c r="KFC54" s="24"/>
      <c r="KFD54" s="24"/>
      <c r="KFE54" s="24"/>
      <c r="KFF54" s="24"/>
      <c r="KFG54" s="24"/>
      <c r="KFH54" s="24"/>
      <c r="KFI54" s="24"/>
      <c r="KFJ54" s="24"/>
      <c r="KFK54" s="24"/>
      <c r="KFL54" s="24"/>
      <c r="KFM54" s="24"/>
      <c r="KFN54" s="24"/>
      <c r="KFO54" s="24"/>
      <c r="KFP54" s="24"/>
      <c r="KFQ54" s="24"/>
      <c r="KFR54" s="24"/>
      <c r="KFS54" s="24"/>
      <c r="KFT54" s="24"/>
      <c r="KFU54" s="24"/>
      <c r="KFV54" s="24"/>
      <c r="KFW54" s="24"/>
      <c r="KFX54" s="24"/>
      <c r="KFY54" s="24"/>
      <c r="KFZ54" s="24"/>
      <c r="KGA54" s="24"/>
      <c r="KGB54" s="24"/>
      <c r="KGC54" s="24"/>
      <c r="KGD54" s="24"/>
      <c r="KGE54" s="24"/>
      <c r="KGF54" s="24"/>
      <c r="KGG54" s="24"/>
      <c r="KGH54" s="24"/>
      <c r="KGI54" s="24"/>
      <c r="KGJ54" s="24"/>
      <c r="KGK54" s="24"/>
      <c r="KGL54" s="24"/>
      <c r="KGM54" s="24"/>
      <c r="KGN54" s="24"/>
      <c r="KGO54" s="24"/>
      <c r="KGP54" s="24"/>
      <c r="KGQ54" s="24"/>
      <c r="KGR54" s="24"/>
      <c r="KGS54" s="24"/>
      <c r="KGT54" s="24"/>
      <c r="KGU54" s="24"/>
      <c r="KGV54" s="24"/>
      <c r="KGW54" s="24"/>
      <c r="KGX54" s="24"/>
      <c r="KGY54" s="24"/>
      <c r="KGZ54" s="24"/>
      <c r="KHA54" s="24"/>
      <c r="KHB54" s="24"/>
      <c r="KHC54" s="24"/>
      <c r="KHD54" s="24"/>
      <c r="KHE54" s="24"/>
      <c r="KHF54" s="24"/>
      <c r="KHG54" s="24"/>
      <c r="KHH54" s="24"/>
      <c r="KHI54" s="24"/>
      <c r="KHJ54" s="24"/>
      <c r="KHK54" s="24"/>
      <c r="KHL54" s="24"/>
      <c r="KHM54" s="24"/>
      <c r="KHN54" s="24"/>
      <c r="KHO54" s="24"/>
      <c r="KHP54" s="24"/>
      <c r="KHQ54" s="24"/>
      <c r="KHR54" s="24"/>
      <c r="KHS54" s="24"/>
      <c r="KHT54" s="24"/>
      <c r="KHU54" s="24"/>
      <c r="KHV54" s="24"/>
      <c r="KHW54" s="24"/>
      <c r="KHX54" s="24"/>
      <c r="KHY54" s="24"/>
      <c r="KHZ54" s="24"/>
      <c r="KIA54" s="24"/>
      <c r="KIB54" s="24"/>
      <c r="KIC54" s="24"/>
      <c r="KID54" s="24"/>
      <c r="KIE54" s="24"/>
      <c r="KIF54" s="24"/>
      <c r="KIG54" s="24"/>
      <c r="KIH54" s="24"/>
      <c r="KII54" s="24"/>
      <c r="KIJ54" s="24"/>
      <c r="KIK54" s="24"/>
      <c r="KIL54" s="24"/>
      <c r="KIM54" s="24"/>
      <c r="KIN54" s="24"/>
      <c r="KIO54" s="24"/>
      <c r="KIP54" s="24"/>
      <c r="KIQ54" s="24"/>
      <c r="KIR54" s="24"/>
      <c r="KIS54" s="24"/>
      <c r="KIT54" s="24"/>
      <c r="KIU54" s="24"/>
      <c r="KIV54" s="24"/>
      <c r="KIW54" s="24"/>
      <c r="KIX54" s="24"/>
      <c r="KIY54" s="24"/>
      <c r="KIZ54" s="24"/>
      <c r="KJA54" s="24"/>
      <c r="KJB54" s="24"/>
      <c r="KJC54" s="24"/>
      <c r="KJD54" s="24"/>
      <c r="KJE54" s="24"/>
      <c r="KJF54" s="24"/>
      <c r="KJG54" s="24"/>
      <c r="KJH54" s="24"/>
      <c r="KJI54" s="24"/>
      <c r="KJJ54" s="24"/>
      <c r="KJK54" s="24"/>
      <c r="KJL54" s="24"/>
      <c r="KJM54" s="24"/>
      <c r="KJN54" s="24"/>
      <c r="KJO54" s="24"/>
      <c r="KJP54" s="24"/>
      <c r="KJQ54" s="24"/>
      <c r="KJR54" s="24"/>
      <c r="KJS54" s="24"/>
      <c r="KJT54" s="24"/>
      <c r="KJU54" s="24"/>
      <c r="KJV54" s="24"/>
      <c r="KJW54" s="24"/>
      <c r="KJX54" s="24"/>
      <c r="KJY54" s="24"/>
      <c r="KJZ54" s="24"/>
      <c r="KKA54" s="24"/>
      <c r="KKB54" s="24"/>
      <c r="KKC54" s="24"/>
      <c r="KKD54" s="24"/>
      <c r="KKE54" s="24"/>
      <c r="KKF54" s="24"/>
      <c r="KKG54" s="24"/>
      <c r="KKH54" s="24"/>
      <c r="KKI54" s="24"/>
      <c r="KKJ54" s="24"/>
      <c r="KKK54" s="24"/>
      <c r="KKL54" s="24"/>
      <c r="KKM54" s="24"/>
      <c r="KKN54" s="24"/>
      <c r="KKO54" s="24"/>
      <c r="KKP54" s="24"/>
      <c r="KKQ54" s="24"/>
      <c r="KKR54" s="24"/>
      <c r="KKS54" s="24"/>
      <c r="KKT54" s="24"/>
      <c r="KKU54" s="24"/>
      <c r="KKV54" s="24"/>
      <c r="KKW54" s="24"/>
      <c r="KKX54" s="24"/>
      <c r="KKY54" s="24"/>
      <c r="KKZ54" s="24"/>
      <c r="KLA54" s="24"/>
      <c r="KLB54" s="24"/>
      <c r="KLC54" s="24"/>
      <c r="KLD54" s="24"/>
      <c r="KLE54" s="24"/>
      <c r="KLF54" s="24"/>
      <c r="KLG54" s="24"/>
      <c r="KLH54" s="24"/>
      <c r="KLI54" s="24"/>
      <c r="KLJ54" s="24"/>
      <c r="KLK54" s="24"/>
      <c r="KLL54" s="24"/>
      <c r="KLM54" s="24"/>
      <c r="KLN54" s="24"/>
      <c r="KLO54" s="24"/>
      <c r="KLP54" s="24"/>
      <c r="KLQ54" s="24"/>
      <c r="KLR54" s="24"/>
      <c r="KLS54" s="24"/>
      <c r="KLT54" s="24"/>
      <c r="KLU54" s="24"/>
      <c r="KLV54" s="24"/>
      <c r="KLW54" s="24"/>
      <c r="KLX54" s="24"/>
      <c r="KLY54" s="24"/>
      <c r="KLZ54" s="24"/>
      <c r="KMA54" s="24"/>
      <c r="KMB54" s="24"/>
      <c r="KMC54" s="24"/>
      <c r="KMD54" s="24"/>
      <c r="KME54" s="24"/>
      <c r="KMF54" s="24"/>
      <c r="KMG54" s="24"/>
      <c r="KMH54" s="24"/>
      <c r="KMI54" s="24"/>
      <c r="KMJ54" s="24"/>
      <c r="KMK54" s="24"/>
      <c r="KML54" s="24"/>
      <c r="KMM54" s="24"/>
      <c r="KMN54" s="24"/>
      <c r="KMO54" s="24"/>
      <c r="KMP54" s="24"/>
      <c r="KMQ54" s="24"/>
      <c r="KMR54" s="24"/>
      <c r="KMS54" s="24"/>
      <c r="KMT54" s="24"/>
      <c r="KMU54" s="24"/>
      <c r="KMV54" s="24"/>
      <c r="KMW54" s="24"/>
      <c r="KMX54" s="24"/>
      <c r="KMY54" s="24"/>
      <c r="KMZ54" s="24"/>
      <c r="KNA54" s="24"/>
      <c r="KNB54" s="24"/>
      <c r="KNC54" s="24"/>
      <c r="KND54" s="24"/>
      <c r="KNE54" s="24"/>
      <c r="KNF54" s="24"/>
      <c r="KNG54" s="24"/>
      <c r="KNH54" s="24"/>
      <c r="KNI54" s="24"/>
      <c r="KNJ54" s="24"/>
      <c r="KNK54" s="24"/>
      <c r="KNL54" s="24"/>
      <c r="KNM54" s="24"/>
      <c r="KNN54" s="24"/>
      <c r="KNO54" s="24"/>
      <c r="KNP54" s="24"/>
      <c r="KNQ54" s="24"/>
      <c r="KNR54" s="24"/>
      <c r="KNS54" s="24"/>
      <c r="KNT54" s="24"/>
      <c r="KNU54" s="24"/>
      <c r="KNV54" s="24"/>
      <c r="KNW54" s="24"/>
      <c r="KNX54" s="24"/>
      <c r="KNY54" s="24"/>
      <c r="KNZ54" s="24"/>
      <c r="KOA54" s="24"/>
      <c r="KOB54" s="24"/>
      <c r="KOC54" s="24"/>
      <c r="KOD54" s="24"/>
      <c r="KOE54" s="24"/>
      <c r="KOF54" s="24"/>
      <c r="KOG54" s="24"/>
      <c r="KOH54" s="24"/>
      <c r="KOI54" s="24"/>
      <c r="KOJ54" s="24"/>
      <c r="KOK54" s="24"/>
      <c r="KOL54" s="24"/>
      <c r="KOM54" s="24"/>
      <c r="KON54" s="24"/>
      <c r="KOO54" s="24"/>
      <c r="KOP54" s="24"/>
      <c r="KOQ54" s="24"/>
      <c r="KOR54" s="24"/>
      <c r="KOS54" s="24"/>
      <c r="KOT54" s="24"/>
      <c r="KOU54" s="24"/>
      <c r="KOV54" s="24"/>
      <c r="KOW54" s="24"/>
      <c r="KOX54" s="24"/>
      <c r="KOY54" s="24"/>
      <c r="KOZ54" s="24"/>
      <c r="KPA54" s="24"/>
      <c r="KPB54" s="24"/>
      <c r="KPC54" s="24"/>
      <c r="KPD54" s="24"/>
      <c r="KPE54" s="24"/>
      <c r="KPF54" s="24"/>
      <c r="KPG54" s="24"/>
      <c r="KPH54" s="24"/>
      <c r="KPI54" s="24"/>
      <c r="KPJ54" s="24"/>
      <c r="KPK54" s="24"/>
      <c r="KPL54" s="24"/>
      <c r="KPM54" s="24"/>
      <c r="KPN54" s="24"/>
      <c r="KPO54" s="24"/>
      <c r="KPP54" s="24"/>
      <c r="KPQ54" s="24"/>
      <c r="KPR54" s="24"/>
      <c r="KPS54" s="24"/>
      <c r="KPT54" s="24"/>
      <c r="KPU54" s="24"/>
      <c r="KPV54" s="24"/>
      <c r="KPW54" s="24"/>
      <c r="KPX54" s="24"/>
      <c r="KPY54" s="24"/>
      <c r="KPZ54" s="24"/>
      <c r="KQA54" s="24"/>
      <c r="KQB54" s="24"/>
      <c r="KQC54" s="24"/>
      <c r="KQD54" s="24"/>
      <c r="KQE54" s="24"/>
      <c r="KQF54" s="24"/>
      <c r="KQG54" s="24"/>
      <c r="KQH54" s="24"/>
      <c r="KQI54" s="24"/>
      <c r="KQJ54" s="24"/>
      <c r="KQK54" s="24"/>
      <c r="KQL54" s="24"/>
      <c r="KQM54" s="24"/>
      <c r="KQN54" s="24"/>
      <c r="KQO54" s="24"/>
      <c r="KQP54" s="24"/>
      <c r="KQQ54" s="24"/>
      <c r="KQR54" s="24"/>
      <c r="KQS54" s="24"/>
      <c r="KQT54" s="24"/>
      <c r="KQU54" s="24"/>
      <c r="KQV54" s="24"/>
      <c r="KQW54" s="24"/>
      <c r="KQX54" s="24"/>
      <c r="KQY54" s="24"/>
      <c r="KQZ54" s="24"/>
      <c r="KRA54" s="24"/>
      <c r="KRB54" s="24"/>
      <c r="KRC54" s="24"/>
      <c r="KRD54" s="24"/>
      <c r="KRE54" s="24"/>
      <c r="KRF54" s="24"/>
      <c r="KRG54" s="24"/>
      <c r="KRH54" s="24"/>
      <c r="KRI54" s="24"/>
      <c r="KRJ54" s="24"/>
      <c r="KRK54" s="24"/>
      <c r="KRL54" s="24"/>
      <c r="KRM54" s="24"/>
      <c r="KRN54" s="24"/>
      <c r="KRO54" s="24"/>
      <c r="KRP54" s="24"/>
      <c r="KRQ54" s="24"/>
      <c r="KRR54" s="24"/>
      <c r="KRS54" s="24"/>
      <c r="KRT54" s="24"/>
      <c r="KRU54" s="24"/>
      <c r="KRV54" s="24"/>
      <c r="KRW54" s="24"/>
      <c r="KRX54" s="24"/>
      <c r="KRY54" s="24"/>
      <c r="KRZ54" s="24"/>
      <c r="KSA54" s="24"/>
      <c r="KSB54" s="24"/>
      <c r="KSC54" s="24"/>
      <c r="KSD54" s="24"/>
      <c r="KSE54" s="24"/>
      <c r="KSF54" s="24"/>
      <c r="KSG54" s="24"/>
      <c r="KSH54" s="24"/>
      <c r="KSI54" s="24"/>
      <c r="KSJ54" s="24"/>
      <c r="KSK54" s="24"/>
      <c r="KSL54" s="24"/>
      <c r="KSM54" s="24"/>
      <c r="KSN54" s="24"/>
      <c r="KSO54" s="24"/>
      <c r="KSP54" s="24"/>
      <c r="KSQ54" s="24"/>
      <c r="KSR54" s="24"/>
      <c r="KSS54" s="24"/>
      <c r="KST54" s="24"/>
      <c r="KSU54" s="24"/>
      <c r="KSV54" s="24"/>
      <c r="KSW54" s="24"/>
      <c r="KSX54" s="24"/>
      <c r="KSY54" s="24"/>
      <c r="KSZ54" s="24"/>
      <c r="KTA54" s="24"/>
      <c r="KTB54" s="24"/>
      <c r="KTC54" s="24"/>
      <c r="KTD54" s="24"/>
      <c r="KTE54" s="24"/>
      <c r="KTF54" s="24"/>
      <c r="KTG54" s="24"/>
      <c r="KTH54" s="24"/>
      <c r="KTI54" s="24"/>
      <c r="KTJ54" s="24"/>
      <c r="KTK54" s="24"/>
      <c r="KTL54" s="24"/>
      <c r="KTM54" s="24"/>
      <c r="KTN54" s="24"/>
      <c r="KTO54" s="24"/>
      <c r="KTP54" s="24"/>
      <c r="KTQ54" s="24"/>
      <c r="KTR54" s="24"/>
      <c r="KTS54" s="24"/>
      <c r="KTT54" s="24"/>
      <c r="KTU54" s="24"/>
      <c r="KTV54" s="24"/>
      <c r="KTW54" s="24"/>
      <c r="KTX54" s="24"/>
      <c r="KTY54" s="24"/>
      <c r="KTZ54" s="24"/>
      <c r="KUA54" s="24"/>
      <c r="KUB54" s="24"/>
      <c r="KUC54" s="24"/>
      <c r="KUD54" s="24"/>
      <c r="KUE54" s="24"/>
      <c r="KUF54" s="24"/>
      <c r="KUG54" s="24"/>
      <c r="KUH54" s="24"/>
      <c r="KUI54" s="24"/>
      <c r="KUJ54" s="24"/>
      <c r="KUK54" s="24"/>
      <c r="KUL54" s="24"/>
      <c r="KUM54" s="24"/>
      <c r="KUN54" s="24"/>
      <c r="KUO54" s="24"/>
      <c r="KUP54" s="24"/>
      <c r="KUQ54" s="24"/>
      <c r="KUR54" s="24"/>
      <c r="KUS54" s="24"/>
      <c r="KUT54" s="24"/>
      <c r="KUU54" s="24"/>
      <c r="KUV54" s="24"/>
      <c r="KUW54" s="24"/>
      <c r="KUX54" s="24"/>
      <c r="KUY54" s="24"/>
      <c r="KUZ54" s="24"/>
      <c r="KVA54" s="24"/>
      <c r="KVB54" s="24"/>
      <c r="KVC54" s="24"/>
      <c r="KVD54" s="24"/>
      <c r="KVE54" s="24"/>
      <c r="KVF54" s="24"/>
      <c r="KVG54" s="24"/>
      <c r="KVH54" s="24"/>
      <c r="KVI54" s="24"/>
      <c r="KVJ54" s="24"/>
      <c r="KVK54" s="24"/>
      <c r="KVL54" s="24"/>
      <c r="KVM54" s="24"/>
      <c r="KVN54" s="24"/>
      <c r="KVO54" s="24"/>
      <c r="KVP54" s="24"/>
      <c r="KVQ54" s="24"/>
      <c r="KVR54" s="24"/>
      <c r="KVS54" s="24"/>
      <c r="KVT54" s="24"/>
      <c r="KVU54" s="24"/>
      <c r="KVV54" s="24"/>
      <c r="KVW54" s="24"/>
      <c r="KVX54" s="24"/>
      <c r="KVY54" s="24"/>
      <c r="KVZ54" s="24"/>
      <c r="KWA54" s="24"/>
      <c r="KWB54" s="24"/>
      <c r="KWC54" s="24"/>
      <c r="KWD54" s="24"/>
      <c r="KWE54" s="24"/>
      <c r="KWF54" s="24"/>
      <c r="KWG54" s="24"/>
      <c r="KWH54" s="24"/>
      <c r="KWI54" s="24"/>
      <c r="KWJ54" s="24"/>
      <c r="KWK54" s="24"/>
      <c r="KWL54" s="24"/>
      <c r="KWM54" s="24"/>
      <c r="KWN54" s="24"/>
      <c r="KWO54" s="24"/>
      <c r="KWP54" s="24"/>
      <c r="KWQ54" s="24"/>
      <c r="KWR54" s="24"/>
      <c r="KWS54" s="24"/>
      <c r="KWT54" s="24"/>
      <c r="KWU54" s="24"/>
      <c r="KWV54" s="24"/>
      <c r="KWW54" s="24"/>
      <c r="KWX54" s="24"/>
      <c r="KWY54" s="24"/>
      <c r="KWZ54" s="24"/>
      <c r="KXA54" s="24"/>
      <c r="KXB54" s="24"/>
      <c r="KXC54" s="24"/>
      <c r="KXD54" s="24"/>
      <c r="KXE54" s="24"/>
      <c r="KXF54" s="24"/>
      <c r="KXG54" s="24"/>
      <c r="KXH54" s="24"/>
      <c r="KXI54" s="24"/>
      <c r="KXJ54" s="24"/>
      <c r="KXK54" s="24"/>
      <c r="KXL54" s="24"/>
      <c r="KXM54" s="24"/>
      <c r="KXN54" s="24"/>
      <c r="KXO54" s="24"/>
      <c r="KXP54" s="24"/>
      <c r="KXQ54" s="24"/>
      <c r="KXR54" s="24"/>
      <c r="KXS54" s="24"/>
      <c r="KXT54" s="24"/>
      <c r="KXU54" s="24"/>
      <c r="KXV54" s="24"/>
      <c r="KXW54" s="24"/>
      <c r="KXX54" s="24"/>
      <c r="KXY54" s="24"/>
      <c r="KXZ54" s="24"/>
      <c r="KYA54" s="24"/>
      <c r="KYB54" s="24"/>
      <c r="KYC54" s="24"/>
      <c r="KYD54" s="24"/>
      <c r="KYE54" s="24"/>
      <c r="KYF54" s="24"/>
      <c r="KYG54" s="24"/>
      <c r="KYH54" s="24"/>
      <c r="KYI54" s="24"/>
      <c r="KYJ54" s="24"/>
      <c r="KYK54" s="24"/>
      <c r="KYL54" s="24"/>
      <c r="KYM54" s="24"/>
      <c r="KYN54" s="24"/>
      <c r="KYO54" s="24"/>
      <c r="KYP54" s="24"/>
      <c r="KYQ54" s="24"/>
      <c r="KYR54" s="24"/>
      <c r="KYS54" s="24"/>
      <c r="KYT54" s="24"/>
      <c r="KYU54" s="24"/>
      <c r="KYV54" s="24"/>
      <c r="KYW54" s="24"/>
      <c r="KYX54" s="24"/>
      <c r="KYY54" s="24"/>
      <c r="KYZ54" s="24"/>
      <c r="KZA54" s="24"/>
      <c r="KZB54" s="24"/>
      <c r="KZC54" s="24"/>
      <c r="KZD54" s="24"/>
      <c r="KZE54" s="24"/>
      <c r="KZF54" s="24"/>
      <c r="KZG54" s="24"/>
      <c r="KZH54" s="24"/>
      <c r="KZI54" s="24"/>
      <c r="KZJ54" s="24"/>
      <c r="KZK54" s="24"/>
      <c r="KZL54" s="24"/>
      <c r="KZM54" s="24"/>
      <c r="KZN54" s="24"/>
      <c r="KZO54" s="24"/>
      <c r="KZP54" s="24"/>
      <c r="KZQ54" s="24"/>
      <c r="KZR54" s="24"/>
      <c r="KZS54" s="24"/>
      <c r="KZT54" s="24"/>
      <c r="KZU54" s="24"/>
      <c r="KZV54" s="24"/>
      <c r="KZW54" s="24"/>
      <c r="KZX54" s="24"/>
      <c r="KZY54" s="24"/>
      <c r="KZZ54" s="24"/>
      <c r="LAA54" s="24"/>
      <c r="LAB54" s="24"/>
      <c r="LAC54" s="24"/>
      <c r="LAD54" s="24"/>
      <c r="LAE54" s="24"/>
      <c r="LAF54" s="24"/>
      <c r="LAG54" s="24"/>
      <c r="LAH54" s="24"/>
      <c r="LAI54" s="24"/>
      <c r="LAJ54" s="24"/>
      <c r="LAK54" s="24"/>
      <c r="LAL54" s="24"/>
      <c r="LAM54" s="24"/>
      <c r="LAN54" s="24"/>
      <c r="LAO54" s="24"/>
      <c r="LAP54" s="24"/>
      <c r="LAQ54" s="24"/>
      <c r="LAR54" s="24"/>
      <c r="LAS54" s="24"/>
      <c r="LAT54" s="24"/>
      <c r="LAU54" s="24"/>
      <c r="LAV54" s="24"/>
      <c r="LAW54" s="24"/>
      <c r="LAX54" s="24"/>
      <c r="LAY54" s="24"/>
      <c r="LAZ54" s="24"/>
      <c r="LBA54" s="24"/>
      <c r="LBB54" s="24"/>
      <c r="LBC54" s="24"/>
      <c r="LBD54" s="24"/>
      <c r="LBE54" s="24"/>
      <c r="LBF54" s="24"/>
      <c r="LBG54" s="24"/>
      <c r="LBH54" s="24"/>
      <c r="LBI54" s="24"/>
      <c r="LBJ54" s="24"/>
      <c r="LBK54" s="24"/>
      <c r="LBL54" s="24"/>
      <c r="LBM54" s="24"/>
      <c r="LBN54" s="24"/>
      <c r="LBO54" s="24"/>
      <c r="LBP54" s="24"/>
      <c r="LBQ54" s="24"/>
      <c r="LBR54" s="24"/>
      <c r="LBS54" s="24"/>
      <c r="LBT54" s="24"/>
      <c r="LBU54" s="24"/>
      <c r="LBV54" s="24"/>
      <c r="LBW54" s="24"/>
      <c r="LBX54" s="24"/>
      <c r="LBY54" s="24"/>
      <c r="LBZ54" s="24"/>
      <c r="LCA54" s="24"/>
      <c r="LCB54" s="24"/>
      <c r="LCC54" s="24"/>
      <c r="LCD54" s="24"/>
      <c r="LCE54" s="24"/>
      <c r="LCF54" s="24"/>
      <c r="LCG54" s="24"/>
      <c r="LCH54" s="24"/>
      <c r="LCI54" s="24"/>
      <c r="LCJ54" s="24"/>
      <c r="LCK54" s="24"/>
      <c r="LCL54" s="24"/>
      <c r="LCM54" s="24"/>
      <c r="LCN54" s="24"/>
      <c r="LCO54" s="24"/>
      <c r="LCP54" s="24"/>
      <c r="LCQ54" s="24"/>
      <c r="LCR54" s="24"/>
      <c r="LCS54" s="24"/>
      <c r="LCT54" s="24"/>
      <c r="LCU54" s="24"/>
      <c r="LCV54" s="24"/>
      <c r="LCW54" s="24"/>
      <c r="LCX54" s="24"/>
      <c r="LCY54" s="24"/>
      <c r="LCZ54" s="24"/>
      <c r="LDA54" s="24"/>
      <c r="LDB54" s="24"/>
      <c r="LDC54" s="24"/>
      <c r="LDD54" s="24"/>
      <c r="LDE54" s="24"/>
      <c r="LDF54" s="24"/>
      <c r="LDG54" s="24"/>
      <c r="LDH54" s="24"/>
      <c r="LDI54" s="24"/>
      <c r="LDJ54" s="24"/>
      <c r="LDK54" s="24"/>
      <c r="LDL54" s="24"/>
      <c r="LDM54" s="24"/>
      <c r="LDN54" s="24"/>
      <c r="LDO54" s="24"/>
      <c r="LDP54" s="24"/>
      <c r="LDQ54" s="24"/>
      <c r="LDR54" s="24"/>
      <c r="LDS54" s="24"/>
      <c r="LDT54" s="24"/>
      <c r="LDU54" s="24"/>
      <c r="LDV54" s="24"/>
      <c r="LDW54" s="24"/>
      <c r="LDX54" s="24"/>
      <c r="LDY54" s="24"/>
      <c r="LDZ54" s="24"/>
      <c r="LEA54" s="24"/>
      <c r="LEB54" s="24"/>
      <c r="LEC54" s="24"/>
      <c r="LED54" s="24"/>
      <c r="LEE54" s="24"/>
      <c r="LEF54" s="24"/>
      <c r="LEG54" s="24"/>
      <c r="LEH54" s="24"/>
      <c r="LEI54" s="24"/>
      <c r="LEJ54" s="24"/>
      <c r="LEK54" s="24"/>
      <c r="LEL54" s="24"/>
      <c r="LEM54" s="24"/>
      <c r="LEN54" s="24"/>
      <c r="LEO54" s="24"/>
      <c r="LEP54" s="24"/>
      <c r="LEQ54" s="24"/>
      <c r="LER54" s="24"/>
      <c r="LES54" s="24"/>
      <c r="LET54" s="24"/>
      <c r="LEU54" s="24"/>
      <c r="LEV54" s="24"/>
      <c r="LEW54" s="24"/>
      <c r="LEX54" s="24"/>
      <c r="LEY54" s="24"/>
      <c r="LEZ54" s="24"/>
      <c r="LFA54" s="24"/>
      <c r="LFB54" s="24"/>
      <c r="LFC54" s="24"/>
      <c r="LFD54" s="24"/>
      <c r="LFE54" s="24"/>
      <c r="LFF54" s="24"/>
      <c r="LFG54" s="24"/>
      <c r="LFH54" s="24"/>
      <c r="LFI54" s="24"/>
      <c r="LFJ54" s="24"/>
      <c r="LFK54" s="24"/>
      <c r="LFL54" s="24"/>
      <c r="LFM54" s="24"/>
      <c r="LFN54" s="24"/>
      <c r="LFO54" s="24"/>
      <c r="LFP54" s="24"/>
      <c r="LFQ54" s="24"/>
      <c r="LFR54" s="24"/>
      <c r="LFS54" s="24"/>
      <c r="LFT54" s="24"/>
      <c r="LFU54" s="24"/>
      <c r="LFV54" s="24"/>
      <c r="LFW54" s="24"/>
      <c r="LFX54" s="24"/>
      <c r="LFY54" s="24"/>
      <c r="LFZ54" s="24"/>
      <c r="LGA54" s="24"/>
      <c r="LGB54" s="24"/>
      <c r="LGC54" s="24"/>
      <c r="LGD54" s="24"/>
      <c r="LGE54" s="24"/>
      <c r="LGF54" s="24"/>
      <c r="LGG54" s="24"/>
      <c r="LGH54" s="24"/>
      <c r="LGI54" s="24"/>
      <c r="LGJ54" s="24"/>
      <c r="LGK54" s="24"/>
      <c r="LGL54" s="24"/>
      <c r="LGM54" s="24"/>
      <c r="LGN54" s="24"/>
      <c r="LGO54" s="24"/>
      <c r="LGP54" s="24"/>
      <c r="LGQ54" s="24"/>
      <c r="LGR54" s="24"/>
      <c r="LGS54" s="24"/>
      <c r="LGT54" s="24"/>
      <c r="LGU54" s="24"/>
      <c r="LGV54" s="24"/>
      <c r="LGW54" s="24"/>
      <c r="LGX54" s="24"/>
      <c r="LGY54" s="24"/>
      <c r="LGZ54" s="24"/>
      <c r="LHA54" s="24"/>
      <c r="LHB54" s="24"/>
      <c r="LHC54" s="24"/>
      <c r="LHD54" s="24"/>
      <c r="LHE54" s="24"/>
      <c r="LHF54" s="24"/>
      <c r="LHG54" s="24"/>
      <c r="LHH54" s="24"/>
      <c r="LHI54" s="24"/>
      <c r="LHJ54" s="24"/>
      <c r="LHK54" s="24"/>
      <c r="LHL54" s="24"/>
      <c r="LHM54" s="24"/>
      <c r="LHN54" s="24"/>
      <c r="LHO54" s="24"/>
      <c r="LHP54" s="24"/>
      <c r="LHQ54" s="24"/>
      <c r="LHR54" s="24"/>
      <c r="LHS54" s="24"/>
      <c r="LHT54" s="24"/>
      <c r="LHU54" s="24"/>
      <c r="LHV54" s="24"/>
      <c r="LHW54" s="24"/>
      <c r="LHX54" s="24"/>
      <c r="LHY54" s="24"/>
      <c r="LHZ54" s="24"/>
      <c r="LIA54" s="24"/>
      <c r="LIB54" s="24"/>
      <c r="LIC54" s="24"/>
      <c r="LID54" s="24"/>
      <c r="LIE54" s="24"/>
      <c r="LIF54" s="24"/>
      <c r="LIG54" s="24"/>
      <c r="LIH54" s="24"/>
      <c r="LII54" s="24"/>
      <c r="LIJ54" s="24"/>
      <c r="LIK54" s="24"/>
      <c r="LIL54" s="24"/>
      <c r="LIM54" s="24"/>
      <c r="LIN54" s="24"/>
      <c r="LIO54" s="24"/>
      <c r="LIP54" s="24"/>
      <c r="LIQ54" s="24"/>
      <c r="LIR54" s="24"/>
      <c r="LIS54" s="24"/>
      <c r="LIT54" s="24"/>
      <c r="LIU54" s="24"/>
      <c r="LIV54" s="24"/>
      <c r="LIW54" s="24"/>
      <c r="LIX54" s="24"/>
      <c r="LIY54" s="24"/>
      <c r="LIZ54" s="24"/>
      <c r="LJA54" s="24"/>
      <c r="LJB54" s="24"/>
      <c r="LJC54" s="24"/>
      <c r="LJD54" s="24"/>
      <c r="LJE54" s="24"/>
      <c r="LJF54" s="24"/>
      <c r="LJG54" s="24"/>
      <c r="LJH54" s="24"/>
      <c r="LJI54" s="24"/>
      <c r="LJJ54" s="24"/>
      <c r="LJK54" s="24"/>
      <c r="LJL54" s="24"/>
      <c r="LJM54" s="24"/>
      <c r="LJN54" s="24"/>
      <c r="LJO54" s="24"/>
      <c r="LJP54" s="24"/>
      <c r="LJQ54" s="24"/>
      <c r="LJR54" s="24"/>
      <c r="LJS54" s="24"/>
      <c r="LJT54" s="24"/>
      <c r="LJU54" s="24"/>
      <c r="LJV54" s="24"/>
      <c r="LJW54" s="24"/>
      <c r="LJX54" s="24"/>
      <c r="LJY54" s="24"/>
      <c r="LJZ54" s="24"/>
      <c r="LKA54" s="24"/>
      <c r="LKB54" s="24"/>
      <c r="LKC54" s="24"/>
      <c r="LKD54" s="24"/>
      <c r="LKE54" s="24"/>
      <c r="LKF54" s="24"/>
      <c r="LKG54" s="24"/>
      <c r="LKH54" s="24"/>
      <c r="LKI54" s="24"/>
      <c r="LKJ54" s="24"/>
      <c r="LKK54" s="24"/>
      <c r="LKL54" s="24"/>
      <c r="LKM54" s="24"/>
      <c r="LKN54" s="24"/>
      <c r="LKO54" s="24"/>
      <c r="LKP54" s="24"/>
      <c r="LKQ54" s="24"/>
      <c r="LKR54" s="24"/>
      <c r="LKS54" s="24"/>
      <c r="LKT54" s="24"/>
      <c r="LKU54" s="24"/>
      <c r="LKV54" s="24"/>
      <c r="LKW54" s="24"/>
      <c r="LKX54" s="24"/>
      <c r="LKY54" s="24"/>
      <c r="LKZ54" s="24"/>
      <c r="LLA54" s="24"/>
      <c r="LLB54" s="24"/>
      <c r="LLC54" s="24"/>
      <c r="LLD54" s="24"/>
      <c r="LLE54" s="24"/>
      <c r="LLF54" s="24"/>
      <c r="LLG54" s="24"/>
      <c r="LLH54" s="24"/>
      <c r="LLI54" s="24"/>
      <c r="LLJ54" s="24"/>
      <c r="LLK54" s="24"/>
      <c r="LLL54" s="24"/>
      <c r="LLM54" s="24"/>
      <c r="LLN54" s="24"/>
      <c r="LLO54" s="24"/>
      <c r="LLP54" s="24"/>
      <c r="LLQ54" s="24"/>
      <c r="LLR54" s="24"/>
      <c r="LLS54" s="24"/>
      <c r="LLT54" s="24"/>
      <c r="LLU54" s="24"/>
      <c r="LLV54" s="24"/>
      <c r="LLW54" s="24"/>
      <c r="LLX54" s="24"/>
      <c r="LLY54" s="24"/>
      <c r="LLZ54" s="24"/>
      <c r="LMA54" s="24"/>
      <c r="LMB54" s="24"/>
      <c r="LMC54" s="24"/>
      <c r="LMD54" s="24"/>
      <c r="LME54" s="24"/>
      <c r="LMF54" s="24"/>
      <c r="LMG54" s="24"/>
      <c r="LMH54" s="24"/>
      <c r="LMI54" s="24"/>
      <c r="LMJ54" s="24"/>
      <c r="LMK54" s="24"/>
      <c r="LML54" s="24"/>
      <c r="LMM54" s="24"/>
      <c r="LMN54" s="24"/>
      <c r="LMO54" s="24"/>
      <c r="LMP54" s="24"/>
      <c r="LMQ54" s="24"/>
      <c r="LMR54" s="24"/>
      <c r="LMS54" s="24"/>
      <c r="LMT54" s="24"/>
      <c r="LMU54" s="24"/>
      <c r="LMV54" s="24"/>
      <c r="LMW54" s="24"/>
      <c r="LMX54" s="24"/>
      <c r="LMY54" s="24"/>
      <c r="LMZ54" s="24"/>
      <c r="LNA54" s="24"/>
      <c r="LNB54" s="24"/>
      <c r="LNC54" s="24"/>
      <c r="LND54" s="24"/>
      <c r="LNE54" s="24"/>
      <c r="LNF54" s="24"/>
      <c r="LNG54" s="24"/>
      <c r="LNH54" s="24"/>
      <c r="LNI54" s="24"/>
      <c r="LNJ54" s="24"/>
      <c r="LNK54" s="24"/>
      <c r="LNL54" s="24"/>
      <c r="LNM54" s="24"/>
      <c r="LNN54" s="24"/>
      <c r="LNO54" s="24"/>
      <c r="LNP54" s="24"/>
      <c r="LNQ54" s="24"/>
      <c r="LNR54" s="24"/>
      <c r="LNS54" s="24"/>
      <c r="LNT54" s="24"/>
      <c r="LNU54" s="24"/>
      <c r="LNV54" s="24"/>
      <c r="LNW54" s="24"/>
      <c r="LNX54" s="24"/>
      <c r="LNY54" s="24"/>
      <c r="LNZ54" s="24"/>
      <c r="LOA54" s="24"/>
      <c r="LOB54" s="24"/>
      <c r="LOC54" s="24"/>
      <c r="LOD54" s="24"/>
      <c r="LOE54" s="24"/>
      <c r="LOF54" s="24"/>
      <c r="LOG54" s="24"/>
      <c r="LOH54" s="24"/>
      <c r="LOI54" s="24"/>
      <c r="LOJ54" s="24"/>
      <c r="LOK54" s="24"/>
      <c r="LOL54" s="24"/>
      <c r="LOM54" s="24"/>
      <c r="LON54" s="24"/>
      <c r="LOO54" s="24"/>
      <c r="LOP54" s="24"/>
      <c r="LOQ54" s="24"/>
      <c r="LOR54" s="24"/>
      <c r="LOS54" s="24"/>
      <c r="LOT54" s="24"/>
      <c r="LOU54" s="24"/>
      <c r="LOV54" s="24"/>
      <c r="LOW54" s="24"/>
      <c r="LOX54" s="24"/>
      <c r="LOY54" s="24"/>
      <c r="LOZ54" s="24"/>
      <c r="LPA54" s="24"/>
      <c r="LPB54" s="24"/>
      <c r="LPC54" s="24"/>
      <c r="LPD54" s="24"/>
      <c r="LPE54" s="24"/>
      <c r="LPF54" s="24"/>
      <c r="LPG54" s="24"/>
      <c r="LPH54" s="24"/>
      <c r="LPI54" s="24"/>
      <c r="LPJ54" s="24"/>
      <c r="LPK54" s="24"/>
      <c r="LPL54" s="24"/>
      <c r="LPM54" s="24"/>
      <c r="LPN54" s="24"/>
      <c r="LPO54" s="24"/>
      <c r="LPP54" s="24"/>
      <c r="LPQ54" s="24"/>
      <c r="LPR54" s="24"/>
      <c r="LPS54" s="24"/>
      <c r="LPT54" s="24"/>
      <c r="LPU54" s="24"/>
      <c r="LPV54" s="24"/>
      <c r="LPW54" s="24"/>
      <c r="LPX54" s="24"/>
      <c r="LPY54" s="24"/>
      <c r="LPZ54" s="24"/>
      <c r="LQA54" s="24"/>
      <c r="LQB54" s="24"/>
      <c r="LQC54" s="24"/>
      <c r="LQD54" s="24"/>
      <c r="LQE54" s="24"/>
      <c r="LQF54" s="24"/>
      <c r="LQG54" s="24"/>
      <c r="LQH54" s="24"/>
      <c r="LQI54" s="24"/>
      <c r="LQJ54" s="24"/>
      <c r="LQK54" s="24"/>
      <c r="LQL54" s="24"/>
      <c r="LQM54" s="24"/>
      <c r="LQN54" s="24"/>
      <c r="LQO54" s="24"/>
      <c r="LQP54" s="24"/>
      <c r="LQQ54" s="24"/>
      <c r="LQR54" s="24"/>
      <c r="LQS54" s="24"/>
      <c r="LQT54" s="24"/>
      <c r="LQU54" s="24"/>
      <c r="LQV54" s="24"/>
      <c r="LQW54" s="24"/>
      <c r="LQX54" s="24"/>
      <c r="LQY54" s="24"/>
      <c r="LQZ54" s="24"/>
      <c r="LRA54" s="24"/>
      <c r="LRB54" s="24"/>
      <c r="LRC54" s="24"/>
      <c r="LRD54" s="24"/>
      <c r="LRE54" s="24"/>
      <c r="LRF54" s="24"/>
      <c r="LRG54" s="24"/>
      <c r="LRH54" s="24"/>
      <c r="LRI54" s="24"/>
      <c r="LRJ54" s="24"/>
      <c r="LRK54" s="24"/>
      <c r="LRL54" s="24"/>
      <c r="LRM54" s="24"/>
      <c r="LRN54" s="24"/>
      <c r="LRO54" s="24"/>
      <c r="LRP54" s="24"/>
      <c r="LRQ54" s="24"/>
      <c r="LRR54" s="24"/>
      <c r="LRS54" s="24"/>
      <c r="LRT54" s="24"/>
      <c r="LRU54" s="24"/>
      <c r="LRV54" s="24"/>
      <c r="LRW54" s="24"/>
      <c r="LRX54" s="24"/>
      <c r="LRY54" s="24"/>
      <c r="LRZ54" s="24"/>
      <c r="LSA54" s="24"/>
      <c r="LSB54" s="24"/>
      <c r="LSC54" s="24"/>
      <c r="LSD54" s="24"/>
      <c r="LSE54" s="24"/>
      <c r="LSF54" s="24"/>
      <c r="LSG54" s="24"/>
      <c r="LSH54" s="24"/>
      <c r="LSI54" s="24"/>
      <c r="LSJ54" s="24"/>
      <c r="LSK54" s="24"/>
      <c r="LSL54" s="24"/>
      <c r="LSM54" s="24"/>
      <c r="LSN54" s="24"/>
      <c r="LSO54" s="24"/>
      <c r="LSP54" s="24"/>
      <c r="LSQ54" s="24"/>
      <c r="LSR54" s="24"/>
      <c r="LSS54" s="24"/>
      <c r="LST54" s="24"/>
      <c r="LSU54" s="24"/>
      <c r="LSV54" s="24"/>
      <c r="LSW54" s="24"/>
      <c r="LSX54" s="24"/>
      <c r="LSY54" s="24"/>
      <c r="LSZ54" s="24"/>
      <c r="LTA54" s="24"/>
      <c r="LTB54" s="24"/>
      <c r="LTC54" s="24"/>
      <c r="LTD54" s="24"/>
      <c r="LTE54" s="24"/>
      <c r="LTF54" s="24"/>
      <c r="LTG54" s="24"/>
      <c r="LTH54" s="24"/>
      <c r="LTI54" s="24"/>
      <c r="LTJ54" s="24"/>
      <c r="LTK54" s="24"/>
      <c r="LTL54" s="24"/>
      <c r="LTM54" s="24"/>
      <c r="LTN54" s="24"/>
      <c r="LTO54" s="24"/>
      <c r="LTP54" s="24"/>
      <c r="LTQ54" s="24"/>
      <c r="LTR54" s="24"/>
      <c r="LTS54" s="24"/>
      <c r="LTT54" s="24"/>
      <c r="LTU54" s="24"/>
      <c r="LTV54" s="24"/>
      <c r="LTW54" s="24"/>
      <c r="LTX54" s="24"/>
      <c r="LTY54" s="24"/>
      <c r="LTZ54" s="24"/>
      <c r="LUA54" s="24"/>
      <c r="LUB54" s="24"/>
      <c r="LUC54" s="24"/>
      <c r="LUD54" s="24"/>
      <c r="LUE54" s="24"/>
      <c r="LUF54" s="24"/>
      <c r="LUG54" s="24"/>
      <c r="LUH54" s="24"/>
      <c r="LUI54" s="24"/>
      <c r="LUJ54" s="24"/>
      <c r="LUK54" s="24"/>
      <c r="LUL54" s="24"/>
      <c r="LUM54" s="24"/>
      <c r="LUN54" s="24"/>
      <c r="LUO54" s="24"/>
      <c r="LUP54" s="24"/>
      <c r="LUQ54" s="24"/>
      <c r="LUR54" s="24"/>
      <c r="LUS54" s="24"/>
      <c r="LUT54" s="24"/>
      <c r="LUU54" s="24"/>
      <c r="LUV54" s="24"/>
      <c r="LUW54" s="24"/>
      <c r="LUX54" s="24"/>
      <c r="LUY54" s="24"/>
      <c r="LUZ54" s="24"/>
      <c r="LVA54" s="24"/>
      <c r="LVB54" s="24"/>
      <c r="LVC54" s="24"/>
      <c r="LVD54" s="24"/>
      <c r="LVE54" s="24"/>
      <c r="LVF54" s="24"/>
      <c r="LVG54" s="24"/>
      <c r="LVH54" s="24"/>
      <c r="LVI54" s="24"/>
      <c r="LVJ54" s="24"/>
      <c r="LVK54" s="24"/>
      <c r="LVL54" s="24"/>
      <c r="LVM54" s="24"/>
      <c r="LVN54" s="24"/>
      <c r="LVO54" s="24"/>
      <c r="LVP54" s="24"/>
      <c r="LVQ54" s="24"/>
      <c r="LVR54" s="24"/>
      <c r="LVS54" s="24"/>
      <c r="LVT54" s="24"/>
      <c r="LVU54" s="24"/>
      <c r="LVV54" s="24"/>
      <c r="LVW54" s="24"/>
      <c r="LVX54" s="24"/>
      <c r="LVY54" s="24"/>
      <c r="LVZ54" s="24"/>
      <c r="LWA54" s="24"/>
      <c r="LWB54" s="24"/>
      <c r="LWC54" s="24"/>
      <c r="LWD54" s="24"/>
      <c r="LWE54" s="24"/>
      <c r="LWF54" s="24"/>
      <c r="LWG54" s="24"/>
      <c r="LWH54" s="24"/>
      <c r="LWI54" s="24"/>
      <c r="LWJ54" s="24"/>
      <c r="LWK54" s="24"/>
      <c r="LWL54" s="24"/>
      <c r="LWM54" s="24"/>
      <c r="LWN54" s="24"/>
      <c r="LWO54" s="24"/>
      <c r="LWP54" s="24"/>
      <c r="LWQ54" s="24"/>
      <c r="LWR54" s="24"/>
      <c r="LWS54" s="24"/>
      <c r="LWT54" s="24"/>
      <c r="LWU54" s="24"/>
      <c r="LWV54" s="24"/>
      <c r="LWW54" s="24"/>
      <c r="LWX54" s="24"/>
      <c r="LWY54" s="24"/>
      <c r="LWZ54" s="24"/>
      <c r="LXA54" s="24"/>
      <c r="LXB54" s="24"/>
      <c r="LXC54" s="24"/>
      <c r="LXD54" s="24"/>
      <c r="LXE54" s="24"/>
      <c r="LXF54" s="24"/>
      <c r="LXG54" s="24"/>
      <c r="LXH54" s="24"/>
      <c r="LXI54" s="24"/>
      <c r="LXJ54" s="24"/>
      <c r="LXK54" s="24"/>
      <c r="LXL54" s="24"/>
      <c r="LXM54" s="24"/>
      <c r="LXN54" s="24"/>
      <c r="LXO54" s="24"/>
      <c r="LXP54" s="24"/>
      <c r="LXQ54" s="24"/>
      <c r="LXR54" s="24"/>
      <c r="LXS54" s="24"/>
      <c r="LXT54" s="24"/>
      <c r="LXU54" s="24"/>
      <c r="LXV54" s="24"/>
      <c r="LXW54" s="24"/>
      <c r="LXX54" s="24"/>
      <c r="LXY54" s="24"/>
      <c r="LXZ54" s="24"/>
      <c r="LYA54" s="24"/>
      <c r="LYB54" s="24"/>
      <c r="LYC54" s="24"/>
      <c r="LYD54" s="24"/>
      <c r="LYE54" s="24"/>
      <c r="LYF54" s="24"/>
      <c r="LYG54" s="24"/>
      <c r="LYH54" s="24"/>
      <c r="LYI54" s="24"/>
      <c r="LYJ54" s="24"/>
      <c r="LYK54" s="24"/>
      <c r="LYL54" s="24"/>
      <c r="LYM54" s="24"/>
      <c r="LYN54" s="24"/>
      <c r="LYO54" s="24"/>
      <c r="LYP54" s="24"/>
      <c r="LYQ54" s="24"/>
      <c r="LYR54" s="24"/>
      <c r="LYS54" s="24"/>
      <c r="LYT54" s="24"/>
      <c r="LYU54" s="24"/>
      <c r="LYV54" s="24"/>
      <c r="LYW54" s="24"/>
      <c r="LYX54" s="24"/>
      <c r="LYY54" s="24"/>
      <c r="LYZ54" s="24"/>
      <c r="LZA54" s="24"/>
      <c r="LZB54" s="24"/>
      <c r="LZC54" s="24"/>
      <c r="LZD54" s="24"/>
      <c r="LZE54" s="24"/>
      <c r="LZF54" s="24"/>
      <c r="LZG54" s="24"/>
      <c r="LZH54" s="24"/>
      <c r="LZI54" s="24"/>
      <c r="LZJ54" s="24"/>
      <c r="LZK54" s="24"/>
      <c r="LZL54" s="24"/>
      <c r="LZM54" s="24"/>
      <c r="LZN54" s="24"/>
      <c r="LZO54" s="24"/>
      <c r="LZP54" s="24"/>
      <c r="LZQ54" s="24"/>
      <c r="LZR54" s="24"/>
      <c r="LZS54" s="24"/>
      <c r="LZT54" s="24"/>
      <c r="LZU54" s="24"/>
      <c r="LZV54" s="24"/>
      <c r="LZW54" s="24"/>
      <c r="LZX54" s="24"/>
      <c r="LZY54" s="24"/>
      <c r="LZZ54" s="24"/>
      <c r="MAA54" s="24"/>
      <c r="MAB54" s="24"/>
      <c r="MAC54" s="24"/>
      <c r="MAD54" s="24"/>
      <c r="MAE54" s="24"/>
      <c r="MAF54" s="24"/>
      <c r="MAG54" s="24"/>
      <c r="MAH54" s="24"/>
      <c r="MAI54" s="24"/>
      <c r="MAJ54" s="24"/>
      <c r="MAK54" s="24"/>
      <c r="MAL54" s="24"/>
      <c r="MAM54" s="24"/>
      <c r="MAN54" s="24"/>
      <c r="MAO54" s="24"/>
      <c r="MAP54" s="24"/>
      <c r="MAQ54" s="24"/>
      <c r="MAR54" s="24"/>
      <c r="MAS54" s="24"/>
      <c r="MAT54" s="24"/>
      <c r="MAU54" s="24"/>
      <c r="MAV54" s="24"/>
      <c r="MAW54" s="24"/>
      <c r="MAX54" s="24"/>
      <c r="MAY54" s="24"/>
      <c r="MAZ54" s="24"/>
      <c r="MBA54" s="24"/>
      <c r="MBB54" s="24"/>
      <c r="MBC54" s="24"/>
      <c r="MBD54" s="24"/>
      <c r="MBE54" s="24"/>
      <c r="MBF54" s="24"/>
      <c r="MBG54" s="24"/>
      <c r="MBH54" s="24"/>
      <c r="MBI54" s="24"/>
      <c r="MBJ54" s="24"/>
      <c r="MBK54" s="24"/>
      <c r="MBL54" s="24"/>
      <c r="MBM54" s="24"/>
      <c r="MBN54" s="24"/>
      <c r="MBO54" s="24"/>
      <c r="MBP54" s="24"/>
      <c r="MBQ54" s="24"/>
      <c r="MBR54" s="24"/>
      <c r="MBS54" s="24"/>
      <c r="MBT54" s="24"/>
      <c r="MBU54" s="24"/>
      <c r="MBV54" s="24"/>
      <c r="MBW54" s="24"/>
      <c r="MBX54" s="24"/>
      <c r="MBY54" s="24"/>
      <c r="MBZ54" s="24"/>
      <c r="MCA54" s="24"/>
      <c r="MCB54" s="24"/>
      <c r="MCC54" s="24"/>
      <c r="MCD54" s="24"/>
      <c r="MCE54" s="24"/>
      <c r="MCF54" s="24"/>
      <c r="MCG54" s="24"/>
      <c r="MCH54" s="24"/>
      <c r="MCI54" s="24"/>
      <c r="MCJ54" s="24"/>
      <c r="MCK54" s="24"/>
      <c r="MCL54" s="24"/>
      <c r="MCM54" s="24"/>
      <c r="MCN54" s="24"/>
      <c r="MCO54" s="24"/>
      <c r="MCP54" s="24"/>
      <c r="MCQ54" s="24"/>
      <c r="MCR54" s="24"/>
      <c r="MCS54" s="24"/>
      <c r="MCT54" s="24"/>
      <c r="MCU54" s="24"/>
      <c r="MCV54" s="24"/>
      <c r="MCW54" s="24"/>
      <c r="MCX54" s="24"/>
      <c r="MCY54" s="24"/>
      <c r="MCZ54" s="24"/>
      <c r="MDA54" s="24"/>
      <c r="MDB54" s="24"/>
      <c r="MDC54" s="24"/>
      <c r="MDD54" s="24"/>
      <c r="MDE54" s="24"/>
      <c r="MDF54" s="24"/>
      <c r="MDG54" s="24"/>
      <c r="MDH54" s="24"/>
      <c r="MDI54" s="24"/>
      <c r="MDJ54" s="24"/>
      <c r="MDK54" s="24"/>
      <c r="MDL54" s="24"/>
      <c r="MDM54" s="24"/>
      <c r="MDN54" s="24"/>
      <c r="MDO54" s="24"/>
      <c r="MDP54" s="24"/>
      <c r="MDQ54" s="24"/>
      <c r="MDR54" s="24"/>
      <c r="MDS54" s="24"/>
      <c r="MDT54" s="24"/>
      <c r="MDU54" s="24"/>
      <c r="MDV54" s="24"/>
      <c r="MDW54" s="24"/>
      <c r="MDX54" s="24"/>
      <c r="MDY54" s="24"/>
      <c r="MDZ54" s="24"/>
      <c r="MEA54" s="24"/>
      <c r="MEB54" s="24"/>
      <c r="MEC54" s="24"/>
      <c r="MED54" s="24"/>
      <c r="MEE54" s="24"/>
      <c r="MEF54" s="24"/>
      <c r="MEG54" s="24"/>
      <c r="MEH54" s="24"/>
      <c r="MEI54" s="24"/>
      <c r="MEJ54" s="24"/>
      <c r="MEK54" s="24"/>
      <c r="MEL54" s="24"/>
      <c r="MEM54" s="24"/>
      <c r="MEN54" s="24"/>
      <c r="MEO54" s="24"/>
      <c r="MEP54" s="24"/>
      <c r="MEQ54" s="24"/>
      <c r="MER54" s="24"/>
      <c r="MES54" s="24"/>
      <c r="MET54" s="24"/>
      <c r="MEU54" s="24"/>
      <c r="MEV54" s="24"/>
      <c r="MEW54" s="24"/>
      <c r="MEX54" s="24"/>
      <c r="MEY54" s="24"/>
      <c r="MEZ54" s="24"/>
      <c r="MFA54" s="24"/>
      <c r="MFB54" s="24"/>
      <c r="MFC54" s="24"/>
      <c r="MFD54" s="24"/>
      <c r="MFE54" s="24"/>
      <c r="MFF54" s="24"/>
      <c r="MFG54" s="24"/>
      <c r="MFH54" s="24"/>
      <c r="MFI54" s="24"/>
      <c r="MFJ54" s="24"/>
      <c r="MFK54" s="24"/>
      <c r="MFL54" s="24"/>
      <c r="MFM54" s="24"/>
      <c r="MFN54" s="24"/>
      <c r="MFO54" s="24"/>
      <c r="MFP54" s="24"/>
      <c r="MFQ54" s="24"/>
      <c r="MFR54" s="24"/>
      <c r="MFS54" s="24"/>
      <c r="MFT54" s="24"/>
      <c r="MFU54" s="24"/>
      <c r="MFV54" s="24"/>
      <c r="MFW54" s="24"/>
      <c r="MFX54" s="24"/>
      <c r="MFY54" s="24"/>
      <c r="MFZ54" s="24"/>
      <c r="MGA54" s="24"/>
      <c r="MGB54" s="24"/>
      <c r="MGC54" s="24"/>
      <c r="MGD54" s="24"/>
      <c r="MGE54" s="24"/>
      <c r="MGF54" s="24"/>
      <c r="MGG54" s="24"/>
      <c r="MGH54" s="24"/>
      <c r="MGI54" s="24"/>
      <c r="MGJ54" s="24"/>
      <c r="MGK54" s="24"/>
      <c r="MGL54" s="24"/>
      <c r="MGM54" s="24"/>
      <c r="MGN54" s="24"/>
      <c r="MGO54" s="24"/>
      <c r="MGP54" s="24"/>
      <c r="MGQ54" s="24"/>
      <c r="MGR54" s="24"/>
      <c r="MGS54" s="24"/>
      <c r="MGT54" s="24"/>
      <c r="MGU54" s="24"/>
      <c r="MGV54" s="24"/>
      <c r="MGW54" s="24"/>
      <c r="MGX54" s="24"/>
      <c r="MGY54" s="24"/>
      <c r="MGZ54" s="24"/>
      <c r="MHA54" s="24"/>
      <c r="MHB54" s="24"/>
      <c r="MHC54" s="24"/>
      <c r="MHD54" s="24"/>
      <c r="MHE54" s="24"/>
      <c r="MHF54" s="24"/>
      <c r="MHG54" s="24"/>
      <c r="MHH54" s="24"/>
      <c r="MHI54" s="24"/>
      <c r="MHJ54" s="24"/>
      <c r="MHK54" s="24"/>
      <c r="MHL54" s="24"/>
      <c r="MHM54" s="24"/>
      <c r="MHN54" s="24"/>
      <c r="MHO54" s="24"/>
      <c r="MHP54" s="24"/>
      <c r="MHQ54" s="24"/>
      <c r="MHR54" s="24"/>
      <c r="MHS54" s="24"/>
      <c r="MHT54" s="24"/>
      <c r="MHU54" s="24"/>
      <c r="MHV54" s="24"/>
      <c r="MHW54" s="24"/>
      <c r="MHX54" s="24"/>
      <c r="MHY54" s="24"/>
      <c r="MHZ54" s="24"/>
      <c r="MIA54" s="24"/>
      <c r="MIB54" s="24"/>
      <c r="MIC54" s="24"/>
      <c r="MID54" s="24"/>
      <c r="MIE54" s="24"/>
      <c r="MIF54" s="24"/>
      <c r="MIG54" s="24"/>
      <c r="MIH54" s="24"/>
      <c r="MII54" s="24"/>
      <c r="MIJ54" s="24"/>
      <c r="MIK54" s="24"/>
      <c r="MIL54" s="24"/>
      <c r="MIM54" s="24"/>
      <c r="MIN54" s="24"/>
      <c r="MIO54" s="24"/>
      <c r="MIP54" s="24"/>
      <c r="MIQ54" s="24"/>
      <c r="MIR54" s="24"/>
      <c r="MIS54" s="24"/>
      <c r="MIT54" s="24"/>
      <c r="MIU54" s="24"/>
      <c r="MIV54" s="24"/>
      <c r="MIW54" s="24"/>
      <c r="MIX54" s="24"/>
      <c r="MIY54" s="24"/>
      <c r="MIZ54" s="24"/>
      <c r="MJA54" s="24"/>
      <c r="MJB54" s="24"/>
      <c r="MJC54" s="24"/>
      <c r="MJD54" s="24"/>
      <c r="MJE54" s="24"/>
      <c r="MJF54" s="24"/>
      <c r="MJG54" s="24"/>
      <c r="MJH54" s="24"/>
      <c r="MJI54" s="24"/>
      <c r="MJJ54" s="24"/>
      <c r="MJK54" s="24"/>
      <c r="MJL54" s="24"/>
      <c r="MJM54" s="24"/>
      <c r="MJN54" s="24"/>
      <c r="MJO54" s="24"/>
      <c r="MJP54" s="24"/>
      <c r="MJQ54" s="24"/>
      <c r="MJR54" s="24"/>
      <c r="MJS54" s="24"/>
      <c r="MJT54" s="24"/>
      <c r="MJU54" s="24"/>
      <c r="MJV54" s="24"/>
      <c r="MJW54" s="24"/>
      <c r="MJX54" s="24"/>
      <c r="MJY54" s="24"/>
      <c r="MJZ54" s="24"/>
      <c r="MKA54" s="24"/>
      <c r="MKB54" s="24"/>
      <c r="MKC54" s="24"/>
      <c r="MKD54" s="24"/>
      <c r="MKE54" s="24"/>
      <c r="MKF54" s="24"/>
      <c r="MKG54" s="24"/>
      <c r="MKH54" s="24"/>
      <c r="MKI54" s="24"/>
      <c r="MKJ54" s="24"/>
      <c r="MKK54" s="24"/>
      <c r="MKL54" s="24"/>
      <c r="MKM54" s="24"/>
      <c r="MKN54" s="24"/>
      <c r="MKO54" s="24"/>
      <c r="MKP54" s="24"/>
      <c r="MKQ54" s="24"/>
      <c r="MKR54" s="24"/>
      <c r="MKS54" s="24"/>
      <c r="MKT54" s="24"/>
      <c r="MKU54" s="24"/>
      <c r="MKV54" s="24"/>
      <c r="MKW54" s="24"/>
      <c r="MKX54" s="24"/>
      <c r="MKY54" s="24"/>
      <c r="MKZ54" s="24"/>
      <c r="MLA54" s="24"/>
      <c r="MLB54" s="24"/>
      <c r="MLC54" s="24"/>
      <c r="MLD54" s="24"/>
      <c r="MLE54" s="24"/>
      <c r="MLF54" s="24"/>
      <c r="MLG54" s="24"/>
      <c r="MLH54" s="24"/>
      <c r="MLI54" s="24"/>
      <c r="MLJ54" s="24"/>
      <c r="MLK54" s="24"/>
      <c r="MLL54" s="24"/>
      <c r="MLM54" s="24"/>
      <c r="MLN54" s="24"/>
      <c r="MLO54" s="24"/>
      <c r="MLP54" s="24"/>
      <c r="MLQ54" s="24"/>
      <c r="MLR54" s="24"/>
      <c r="MLS54" s="24"/>
      <c r="MLT54" s="24"/>
      <c r="MLU54" s="24"/>
      <c r="MLV54" s="24"/>
      <c r="MLW54" s="24"/>
      <c r="MLX54" s="24"/>
      <c r="MLY54" s="24"/>
      <c r="MLZ54" s="24"/>
      <c r="MMA54" s="24"/>
      <c r="MMB54" s="24"/>
      <c r="MMC54" s="24"/>
      <c r="MMD54" s="24"/>
      <c r="MME54" s="24"/>
      <c r="MMF54" s="24"/>
      <c r="MMG54" s="24"/>
      <c r="MMH54" s="24"/>
      <c r="MMI54" s="24"/>
      <c r="MMJ54" s="24"/>
      <c r="MMK54" s="24"/>
      <c r="MML54" s="24"/>
      <c r="MMM54" s="24"/>
      <c r="MMN54" s="24"/>
      <c r="MMO54" s="24"/>
      <c r="MMP54" s="24"/>
      <c r="MMQ54" s="24"/>
      <c r="MMR54" s="24"/>
      <c r="MMS54" s="24"/>
      <c r="MMT54" s="24"/>
      <c r="MMU54" s="24"/>
      <c r="MMV54" s="24"/>
      <c r="MMW54" s="24"/>
      <c r="MMX54" s="24"/>
      <c r="MMY54" s="24"/>
      <c r="MMZ54" s="24"/>
      <c r="MNA54" s="24"/>
      <c r="MNB54" s="24"/>
      <c r="MNC54" s="24"/>
      <c r="MND54" s="24"/>
      <c r="MNE54" s="24"/>
      <c r="MNF54" s="24"/>
      <c r="MNG54" s="24"/>
      <c r="MNH54" s="24"/>
      <c r="MNI54" s="24"/>
      <c r="MNJ54" s="24"/>
      <c r="MNK54" s="24"/>
      <c r="MNL54" s="24"/>
      <c r="MNM54" s="24"/>
      <c r="MNN54" s="24"/>
      <c r="MNO54" s="24"/>
      <c r="MNP54" s="24"/>
      <c r="MNQ54" s="24"/>
      <c r="MNR54" s="24"/>
      <c r="MNS54" s="24"/>
      <c r="MNT54" s="24"/>
      <c r="MNU54" s="24"/>
      <c r="MNV54" s="24"/>
      <c r="MNW54" s="24"/>
      <c r="MNX54" s="24"/>
      <c r="MNY54" s="24"/>
      <c r="MNZ54" s="24"/>
      <c r="MOA54" s="24"/>
      <c r="MOB54" s="24"/>
      <c r="MOC54" s="24"/>
      <c r="MOD54" s="24"/>
      <c r="MOE54" s="24"/>
      <c r="MOF54" s="24"/>
      <c r="MOG54" s="24"/>
      <c r="MOH54" s="24"/>
      <c r="MOI54" s="24"/>
      <c r="MOJ54" s="24"/>
      <c r="MOK54" s="24"/>
      <c r="MOL54" s="24"/>
      <c r="MOM54" s="24"/>
      <c r="MON54" s="24"/>
      <c r="MOO54" s="24"/>
      <c r="MOP54" s="24"/>
      <c r="MOQ54" s="24"/>
      <c r="MOR54" s="24"/>
      <c r="MOS54" s="24"/>
      <c r="MOT54" s="24"/>
      <c r="MOU54" s="24"/>
      <c r="MOV54" s="24"/>
      <c r="MOW54" s="24"/>
      <c r="MOX54" s="24"/>
      <c r="MOY54" s="24"/>
      <c r="MOZ54" s="24"/>
      <c r="MPA54" s="24"/>
      <c r="MPB54" s="24"/>
      <c r="MPC54" s="24"/>
      <c r="MPD54" s="24"/>
      <c r="MPE54" s="24"/>
      <c r="MPF54" s="24"/>
      <c r="MPG54" s="24"/>
      <c r="MPH54" s="24"/>
      <c r="MPI54" s="24"/>
      <c r="MPJ54" s="24"/>
      <c r="MPK54" s="24"/>
      <c r="MPL54" s="24"/>
      <c r="MPM54" s="24"/>
      <c r="MPN54" s="24"/>
      <c r="MPO54" s="24"/>
      <c r="MPP54" s="24"/>
      <c r="MPQ54" s="24"/>
      <c r="MPR54" s="24"/>
      <c r="MPS54" s="24"/>
      <c r="MPT54" s="24"/>
      <c r="MPU54" s="24"/>
      <c r="MPV54" s="24"/>
      <c r="MPW54" s="24"/>
      <c r="MPX54" s="24"/>
      <c r="MPY54" s="24"/>
      <c r="MPZ54" s="24"/>
      <c r="MQA54" s="24"/>
      <c r="MQB54" s="24"/>
      <c r="MQC54" s="24"/>
      <c r="MQD54" s="24"/>
      <c r="MQE54" s="24"/>
      <c r="MQF54" s="24"/>
      <c r="MQG54" s="24"/>
      <c r="MQH54" s="24"/>
      <c r="MQI54" s="24"/>
      <c r="MQJ54" s="24"/>
      <c r="MQK54" s="24"/>
      <c r="MQL54" s="24"/>
      <c r="MQM54" s="24"/>
      <c r="MQN54" s="24"/>
      <c r="MQO54" s="24"/>
      <c r="MQP54" s="24"/>
      <c r="MQQ54" s="24"/>
      <c r="MQR54" s="24"/>
      <c r="MQS54" s="24"/>
      <c r="MQT54" s="24"/>
      <c r="MQU54" s="24"/>
      <c r="MQV54" s="24"/>
      <c r="MQW54" s="24"/>
      <c r="MQX54" s="24"/>
      <c r="MQY54" s="24"/>
      <c r="MQZ54" s="24"/>
      <c r="MRA54" s="24"/>
      <c r="MRB54" s="24"/>
      <c r="MRC54" s="24"/>
      <c r="MRD54" s="24"/>
      <c r="MRE54" s="24"/>
      <c r="MRF54" s="24"/>
      <c r="MRG54" s="24"/>
      <c r="MRH54" s="24"/>
      <c r="MRI54" s="24"/>
      <c r="MRJ54" s="24"/>
      <c r="MRK54" s="24"/>
      <c r="MRL54" s="24"/>
      <c r="MRM54" s="24"/>
      <c r="MRN54" s="24"/>
      <c r="MRO54" s="24"/>
      <c r="MRP54" s="24"/>
      <c r="MRQ54" s="24"/>
      <c r="MRR54" s="24"/>
      <c r="MRS54" s="24"/>
      <c r="MRT54" s="24"/>
      <c r="MRU54" s="24"/>
      <c r="MRV54" s="24"/>
      <c r="MRW54" s="24"/>
      <c r="MRX54" s="24"/>
      <c r="MRY54" s="24"/>
      <c r="MRZ54" s="24"/>
      <c r="MSA54" s="24"/>
      <c r="MSB54" s="24"/>
      <c r="MSC54" s="24"/>
      <c r="MSD54" s="24"/>
      <c r="MSE54" s="24"/>
      <c r="MSF54" s="24"/>
      <c r="MSG54" s="24"/>
      <c r="MSH54" s="24"/>
      <c r="MSI54" s="24"/>
      <c r="MSJ54" s="24"/>
      <c r="MSK54" s="24"/>
      <c r="MSL54" s="24"/>
      <c r="MSM54" s="24"/>
      <c r="MSN54" s="24"/>
      <c r="MSO54" s="24"/>
      <c r="MSP54" s="24"/>
      <c r="MSQ54" s="24"/>
      <c r="MSR54" s="24"/>
      <c r="MSS54" s="24"/>
      <c r="MST54" s="24"/>
      <c r="MSU54" s="24"/>
      <c r="MSV54" s="24"/>
      <c r="MSW54" s="24"/>
      <c r="MSX54" s="24"/>
      <c r="MSY54" s="24"/>
      <c r="MSZ54" s="24"/>
      <c r="MTA54" s="24"/>
      <c r="MTB54" s="24"/>
      <c r="MTC54" s="24"/>
      <c r="MTD54" s="24"/>
      <c r="MTE54" s="24"/>
      <c r="MTF54" s="24"/>
      <c r="MTG54" s="24"/>
      <c r="MTH54" s="24"/>
      <c r="MTI54" s="24"/>
      <c r="MTJ54" s="24"/>
      <c r="MTK54" s="24"/>
      <c r="MTL54" s="24"/>
      <c r="MTM54" s="24"/>
      <c r="MTN54" s="24"/>
      <c r="MTO54" s="24"/>
      <c r="MTP54" s="24"/>
      <c r="MTQ54" s="24"/>
      <c r="MTR54" s="24"/>
      <c r="MTS54" s="24"/>
      <c r="MTT54" s="24"/>
      <c r="MTU54" s="24"/>
      <c r="MTV54" s="24"/>
      <c r="MTW54" s="24"/>
      <c r="MTX54" s="24"/>
      <c r="MTY54" s="24"/>
      <c r="MTZ54" s="24"/>
      <c r="MUA54" s="24"/>
      <c r="MUB54" s="24"/>
      <c r="MUC54" s="24"/>
      <c r="MUD54" s="24"/>
      <c r="MUE54" s="24"/>
      <c r="MUF54" s="24"/>
      <c r="MUG54" s="24"/>
      <c r="MUH54" s="24"/>
      <c r="MUI54" s="24"/>
      <c r="MUJ54" s="24"/>
      <c r="MUK54" s="24"/>
      <c r="MUL54" s="24"/>
      <c r="MUM54" s="24"/>
      <c r="MUN54" s="24"/>
      <c r="MUO54" s="24"/>
      <c r="MUP54" s="24"/>
      <c r="MUQ54" s="24"/>
      <c r="MUR54" s="24"/>
      <c r="MUS54" s="24"/>
      <c r="MUT54" s="24"/>
      <c r="MUU54" s="24"/>
      <c r="MUV54" s="24"/>
      <c r="MUW54" s="24"/>
      <c r="MUX54" s="24"/>
      <c r="MUY54" s="24"/>
      <c r="MUZ54" s="24"/>
      <c r="MVA54" s="24"/>
      <c r="MVB54" s="24"/>
      <c r="MVC54" s="24"/>
      <c r="MVD54" s="24"/>
      <c r="MVE54" s="24"/>
      <c r="MVF54" s="24"/>
      <c r="MVG54" s="24"/>
      <c r="MVH54" s="24"/>
      <c r="MVI54" s="24"/>
      <c r="MVJ54" s="24"/>
      <c r="MVK54" s="24"/>
      <c r="MVL54" s="24"/>
      <c r="MVM54" s="24"/>
      <c r="MVN54" s="24"/>
      <c r="MVO54" s="24"/>
      <c r="MVP54" s="24"/>
      <c r="MVQ54" s="24"/>
      <c r="MVR54" s="24"/>
      <c r="MVS54" s="24"/>
      <c r="MVT54" s="24"/>
      <c r="MVU54" s="24"/>
      <c r="MVV54" s="24"/>
      <c r="MVW54" s="24"/>
      <c r="MVX54" s="24"/>
      <c r="MVY54" s="24"/>
      <c r="MVZ54" s="24"/>
      <c r="MWA54" s="24"/>
      <c r="MWB54" s="24"/>
      <c r="MWC54" s="24"/>
      <c r="MWD54" s="24"/>
      <c r="MWE54" s="24"/>
      <c r="MWF54" s="24"/>
      <c r="MWG54" s="24"/>
      <c r="MWH54" s="24"/>
      <c r="MWI54" s="24"/>
      <c r="MWJ54" s="24"/>
      <c r="MWK54" s="24"/>
      <c r="MWL54" s="24"/>
      <c r="MWM54" s="24"/>
      <c r="MWN54" s="24"/>
      <c r="MWO54" s="24"/>
      <c r="MWP54" s="24"/>
      <c r="MWQ54" s="24"/>
      <c r="MWR54" s="24"/>
      <c r="MWS54" s="24"/>
      <c r="MWT54" s="24"/>
      <c r="MWU54" s="24"/>
      <c r="MWV54" s="24"/>
      <c r="MWW54" s="24"/>
      <c r="MWX54" s="24"/>
      <c r="MWY54" s="24"/>
      <c r="MWZ54" s="24"/>
      <c r="MXA54" s="24"/>
      <c r="MXB54" s="24"/>
      <c r="MXC54" s="24"/>
      <c r="MXD54" s="24"/>
      <c r="MXE54" s="24"/>
      <c r="MXF54" s="24"/>
      <c r="MXG54" s="24"/>
      <c r="MXH54" s="24"/>
      <c r="MXI54" s="24"/>
      <c r="MXJ54" s="24"/>
      <c r="MXK54" s="24"/>
      <c r="MXL54" s="24"/>
      <c r="MXM54" s="24"/>
      <c r="MXN54" s="24"/>
      <c r="MXO54" s="24"/>
      <c r="MXP54" s="24"/>
      <c r="MXQ54" s="24"/>
      <c r="MXR54" s="24"/>
      <c r="MXS54" s="24"/>
      <c r="MXT54" s="24"/>
      <c r="MXU54" s="24"/>
      <c r="MXV54" s="24"/>
      <c r="MXW54" s="24"/>
      <c r="MXX54" s="24"/>
      <c r="MXY54" s="24"/>
      <c r="MXZ54" s="24"/>
      <c r="MYA54" s="24"/>
      <c r="MYB54" s="24"/>
      <c r="MYC54" s="24"/>
      <c r="MYD54" s="24"/>
      <c r="MYE54" s="24"/>
      <c r="MYF54" s="24"/>
      <c r="MYG54" s="24"/>
      <c r="MYH54" s="24"/>
      <c r="MYI54" s="24"/>
      <c r="MYJ54" s="24"/>
      <c r="MYK54" s="24"/>
      <c r="MYL54" s="24"/>
      <c r="MYM54" s="24"/>
      <c r="MYN54" s="24"/>
      <c r="MYO54" s="24"/>
      <c r="MYP54" s="24"/>
      <c r="MYQ54" s="24"/>
      <c r="MYR54" s="24"/>
      <c r="MYS54" s="24"/>
      <c r="MYT54" s="24"/>
      <c r="MYU54" s="24"/>
      <c r="MYV54" s="24"/>
      <c r="MYW54" s="24"/>
      <c r="MYX54" s="24"/>
      <c r="MYY54" s="24"/>
      <c r="MYZ54" s="24"/>
      <c r="MZA54" s="24"/>
      <c r="MZB54" s="24"/>
      <c r="MZC54" s="24"/>
      <c r="MZD54" s="24"/>
      <c r="MZE54" s="24"/>
      <c r="MZF54" s="24"/>
      <c r="MZG54" s="24"/>
      <c r="MZH54" s="24"/>
      <c r="MZI54" s="24"/>
      <c r="MZJ54" s="24"/>
      <c r="MZK54" s="24"/>
      <c r="MZL54" s="24"/>
      <c r="MZM54" s="24"/>
      <c r="MZN54" s="24"/>
      <c r="MZO54" s="24"/>
      <c r="MZP54" s="24"/>
      <c r="MZQ54" s="24"/>
      <c r="MZR54" s="24"/>
      <c r="MZS54" s="24"/>
      <c r="MZT54" s="24"/>
      <c r="MZU54" s="24"/>
      <c r="MZV54" s="24"/>
      <c r="MZW54" s="24"/>
      <c r="MZX54" s="24"/>
      <c r="MZY54" s="24"/>
      <c r="MZZ54" s="24"/>
      <c r="NAA54" s="24"/>
      <c r="NAB54" s="24"/>
      <c r="NAC54" s="24"/>
      <c r="NAD54" s="24"/>
      <c r="NAE54" s="24"/>
      <c r="NAF54" s="24"/>
      <c r="NAG54" s="24"/>
      <c r="NAH54" s="24"/>
      <c r="NAI54" s="24"/>
      <c r="NAJ54" s="24"/>
      <c r="NAK54" s="24"/>
      <c r="NAL54" s="24"/>
      <c r="NAM54" s="24"/>
      <c r="NAN54" s="24"/>
      <c r="NAO54" s="24"/>
      <c r="NAP54" s="24"/>
      <c r="NAQ54" s="24"/>
      <c r="NAR54" s="24"/>
      <c r="NAS54" s="24"/>
      <c r="NAT54" s="24"/>
      <c r="NAU54" s="24"/>
      <c r="NAV54" s="24"/>
      <c r="NAW54" s="24"/>
      <c r="NAX54" s="24"/>
      <c r="NAY54" s="24"/>
      <c r="NAZ54" s="24"/>
      <c r="NBA54" s="24"/>
      <c r="NBB54" s="24"/>
      <c r="NBC54" s="24"/>
      <c r="NBD54" s="24"/>
      <c r="NBE54" s="24"/>
      <c r="NBF54" s="24"/>
      <c r="NBG54" s="24"/>
      <c r="NBH54" s="24"/>
      <c r="NBI54" s="24"/>
      <c r="NBJ54" s="24"/>
      <c r="NBK54" s="24"/>
      <c r="NBL54" s="24"/>
      <c r="NBM54" s="24"/>
      <c r="NBN54" s="24"/>
      <c r="NBO54" s="24"/>
      <c r="NBP54" s="24"/>
      <c r="NBQ54" s="24"/>
      <c r="NBR54" s="24"/>
      <c r="NBS54" s="24"/>
      <c r="NBT54" s="24"/>
      <c r="NBU54" s="24"/>
      <c r="NBV54" s="24"/>
      <c r="NBW54" s="24"/>
      <c r="NBX54" s="24"/>
      <c r="NBY54" s="24"/>
      <c r="NBZ54" s="24"/>
      <c r="NCA54" s="24"/>
      <c r="NCB54" s="24"/>
      <c r="NCC54" s="24"/>
      <c r="NCD54" s="24"/>
      <c r="NCE54" s="24"/>
      <c r="NCF54" s="24"/>
      <c r="NCG54" s="24"/>
      <c r="NCH54" s="24"/>
      <c r="NCI54" s="24"/>
      <c r="NCJ54" s="24"/>
      <c r="NCK54" s="24"/>
      <c r="NCL54" s="24"/>
      <c r="NCM54" s="24"/>
      <c r="NCN54" s="24"/>
      <c r="NCO54" s="24"/>
      <c r="NCP54" s="24"/>
      <c r="NCQ54" s="24"/>
      <c r="NCR54" s="24"/>
      <c r="NCS54" s="24"/>
      <c r="NCT54" s="24"/>
      <c r="NCU54" s="24"/>
      <c r="NCV54" s="24"/>
      <c r="NCW54" s="24"/>
      <c r="NCX54" s="24"/>
      <c r="NCY54" s="24"/>
      <c r="NCZ54" s="24"/>
      <c r="NDA54" s="24"/>
      <c r="NDB54" s="24"/>
      <c r="NDC54" s="24"/>
      <c r="NDD54" s="24"/>
      <c r="NDE54" s="24"/>
      <c r="NDF54" s="24"/>
      <c r="NDG54" s="24"/>
      <c r="NDH54" s="24"/>
      <c r="NDI54" s="24"/>
      <c r="NDJ54" s="24"/>
      <c r="NDK54" s="24"/>
      <c r="NDL54" s="24"/>
      <c r="NDM54" s="24"/>
      <c r="NDN54" s="24"/>
      <c r="NDO54" s="24"/>
      <c r="NDP54" s="24"/>
      <c r="NDQ54" s="24"/>
      <c r="NDR54" s="24"/>
      <c r="NDS54" s="24"/>
      <c r="NDT54" s="24"/>
      <c r="NDU54" s="24"/>
      <c r="NDV54" s="24"/>
      <c r="NDW54" s="24"/>
      <c r="NDX54" s="24"/>
      <c r="NDY54" s="24"/>
      <c r="NDZ54" s="24"/>
      <c r="NEA54" s="24"/>
      <c r="NEB54" s="24"/>
      <c r="NEC54" s="24"/>
      <c r="NED54" s="24"/>
      <c r="NEE54" s="24"/>
      <c r="NEF54" s="24"/>
      <c r="NEG54" s="24"/>
      <c r="NEH54" s="24"/>
      <c r="NEI54" s="24"/>
      <c r="NEJ54" s="24"/>
      <c r="NEK54" s="24"/>
      <c r="NEL54" s="24"/>
      <c r="NEM54" s="24"/>
      <c r="NEN54" s="24"/>
      <c r="NEO54" s="24"/>
      <c r="NEP54" s="24"/>
      <c r="NEQ54" s="24"/>
      <c r="NER54" s="24"/>
      <c r="NES54" s="24"/>
      <c r="NET54" s="24"/>
      <c r="NEU54" s="24"/>
      <c r="NEV54" s="24"/>
      <c r="NEW54" s="24"/>
      <c r="NEX54" s="24"/>
      <c r="NEY54" s="24"/>
      <c r="NEZ54" s="24"/>
      <c r="NFA54" s="24"/>
      <c r="NFB54" s="24"/>
      <c r="NFC54" s="24"/>
      <c r="NFD54" s="24"/>
      <c r="NFE54" s="24"/>
      <c r="NFF54" s="24"/>
      <c r="NFG54" s="24"/>
      <c r="NFH54" s="24"/>
      <c r="NFI54" s="24"/>
      <c r="NFJ54" s="24"/>
      <c r="NFK54" s="24"/>
      <c r="NFL54" s="24"/>
      <c r="NFM54" s="24"/>
      <c r="NFN54" s="24"/>
      <c r="NFO54" s="24"/>
      <c r="NFP54" s="24"/>
      <c r="NFQ54" s="24"/>
      <c r="NFR54" s="24"/>
      <c r="NFS54" s="24"/>
      <c r="NFT54" s="24"/>
      <c r="NFU54" s="24"/>
      <c r="NFV54" s="24"/>
      <c r="NFW54" s="24"/>
      <c r="NFX54" s="24"/>
      <c r="NFY54" s="24"/>
      <c r="NFZ54" s="24"/>
      <c r="NGA54" s="24"/>
      <c r="NGB54" s="24"/>
      <c r="NGC54" s="24"/>
      <c r="NGD54" s="24"/>
      <c r="NGE54" s="24"/>
      <c r="NGF54" s="24"/>
      <c r="NGG54" s="24"/>
      <c r="NGH54" s="24"/>
      <c r="NGI54" s="24"/>
      <c r="NGJ54" s="24"/>
      <c r="NGK54" s="24"/>
      <c r="NGL54" s="24"/>
      <c r="NGM54" s="24"/>
      <c r="NGN54" s="24"/>
      <c r="NGO54" s="24"/>
      <c r="NGP54" s="24"/>
      <c r="NGQ54" s="24"/>
      <c r="NGR54" s="24"/>
      <c r="NGS54" s="24"/>
      <c r="NGT54" s="24"/>
      <c r="NGU54" s="24"/>
      <c r="NGV54" s="24"/>
      <c r="NGW54" s="24"/>
      <c r="NGX54" s="24"/>
      <c r="NGY54" s="24"/>
      <c r="NGZ54" s="24"/>
      <c r="NHA54" s="24"/>
      <c r="NHB54" s="24"/>
      <c r="NHC54" s="24"/>
      <c r="NHD54" s="24"/>
      <c r="NHE54" s="24"/>
      <c r="NHF54" s="24"/>
      <c r="NHG54" s="24"/>
      <c r="NHH54" s="24"/>
      <c r="NHI54" s="24"/>
      <c r="NHJ54" s="24"/>
      <c r="NHK54" s="24"/>
      <c r="NHL54" s="24"/>
      <c r="NHM54" s="24"/>
      <c r="NHN54" s="24"/>
      <c r="NHO54" s="24"/>
      <c r="NHP54" s="24"/>
      <c r="NHQ54" s="24"/>
      <c r="NHR54" s="24"/>
      <c r="NHS54" s="24"/>
      <c r="NHT54" s="24"/>
      <c r="NHU54" s="24"/>
      <c r="NHV54" s="24"/>
      <c r="NHW54" s="24"/>
      <c r="NHX54" s="24"/>
      <c r="NHY54" s="24"/>
      <c r="NHZ54" s="24"/>
      <c r="NIA54" s="24"/>
      <c r="NIB54" s="24"/>
      <c r="NIC54" s="24"/>
      <c r="NID54" s="24"/>
      <c r="NIE54" s="24"/>
      <c r="NIF54" s="24"/>
      <c r="NIG54" s="24"/>
      <c r="NIH54" s="24"/>
      <c r="NII54" s="24"/>
      <c r="NIJ54" s="24"/>
      <c r="NIK54" s="24"/>
      <c r="NIL54" s="24"/>
      <c r="NIM54" s="24"/>
      <c r="NIN54" s="24"/>
      <c r="NIO54" s="24"/>
      <c r="NIP54" s="24"/>
      <c r="NIQ54" s="24"/>
      <c r="NIR54" s="24"/>
      <c r="NIS54" s="24"/>
      <c r="NIT54" s="24"/>
      <c r="NIU54" s="24"/>
      <c r="NIV54" s="24"/>
      <c r="NIW54" s="24"/>
      <c r="NIX54" s="24"/>
      <c r="NIY54" s="24"/>
      <c r="NIZ54" s="24"/>
      <c r="NJA54" s="24"/>
      <c r="NJB54" s="24"/>
      <c r="NJC54" s="24"/>
      <c r="NJD54" s="24"/>
      <c r="NJE54" s="24"/>
      <c r="NJF54" s="24"/>
      <c r="NJG54" s="24"/>
      <c r="NJH54" s="24"/>
      <c r="NJI54" s="24"/>
      <c r="NJJ54" s="24"/>
      <c r="NJK54" s="24"/>
      <c r="NJL54" s="24"/>
      <c r="NJM54" s="24"/>
      <c r="NJN54" s="24"/>
      <c r="NJO54" s="24"/>
      <c r="NJP54" s="24"/>
      <c r="NJQ54" s="24"/>
      <c r="NJR54" s="24"/>
      <c r="NJS54" s="24"/>
      <c r="NJT54" s="24"/>
      <c r="NJU54" s="24"/>
      <c r="NJV54" s="24"/>
      <c r="NJW54" s="24"/>
      <c r="NJX54" s="24"/>
      <c r="NJY54" s="24"/>
      <c r="NJZ54" s="24"/>
      <c r="NKA54" s="24"/>
      <c r="NKB54" s="24"/>
      <c r="NKC54" s="24"/>
      <c r="NKD54" s="24"/>
      <c r="NKE54" s="24"/>
      <c r="NKF54" s="24"/>
      <c r="NKG54" s="24"/>
      <c r="NKH54" s="24"/>
      <c r="NKI54" s="24"/>
      <c r="NKJ54" s="24"/>
      <c r="NKK54" s="24"/>
      <c r="NKL54" s="24"/>
      <c r="NKM54" s="24"/>
      <c r="NKN54" s="24"/>
      <c r="NKO54" s="24"/>
      <c r="NKP54" s="24"/>
      <c r="NKQ54" s="24"/>
      <c r="NKR54" s="24"/>
      <c r="NKS54" s="24"/>
      <c r="NKT54" s="24"/>
      <c r="NKU54" s="24"/>
      <c r="NKV54" s="24"/>
      <c r="NKW54" s="24"/>
      <c r="NKX54" s="24"/>
      <c r="NKY54" s="24"/>
      <c r="NKZ54" s="24"/>
      <c r="NLA54" s="24"/>
      <c r="NLB54" s="24"/>
      <c r="NLC54" s="24"/>
      <c r="NLD54" s="24"/>
      <c r="NLE54" s="24"/>
      <c r="NLF54" s="24"/>
      <c r="NLG54" s="24"/>
      <c r="NLH54" s="24"/>
      <c r="NLI54" s="24"/>
      <c r="NLJ54" s="24"/>
      <c r="NLK54" s="24"/>
      <c r="NLL54" s="24"/>
      <c r="NLM54" s="24"/>
      <c r="NLN54" s="24"/>
      <c r="NLO54" s="24"/>
      <c r="NLP54" s="24"/>
      <c r="NLQ54" s="24"/>
      <c r="NLR54" s="24"/>
      <c r="NLS54" s="24"/>
      <c r="NLT54" s="24"/>
      <c r="NLU54" s="24"/>
      <c r="NLV54" s="24"/>
      <c r="NLW54" s="24"/>
      <c r="NLX54" s="24"/>
      <c r="NLY54" s="24"/>
      <c r="NLZ54" s="24"/>
      <c r="NMA54" s="24"/>
      <c r="NMB54" s="24"/>
      <c r="NMC54" s="24"/>
      <c r="NMD54" s="24"/>
      <c r="NME54" s="24"/>
      <c r="NMF54" s="24"/>
      <c r="NMG54" s="24"/>
      <c r="NMH54" s="24"/>
      <c r="NMI54" s="24"/>
      <c r="NMJ54" s="24"/>
      <c r="NMK54" s="24"/>
      <c r="NML54" s="24"/>
      <c r="NMM54" s="24"/>
      <c r="NMN54" s="24"/>
      <c r="NMO54" s="24"/>
      <c r="NMP54" s="24"/>
      <c r="NMQ54" s="24"/>
      <c r="NMR54" s="24"/>
      <c r="NMS54" s="24"/>
      <c r="NMT54" s="24"/>
      <c r="NMU54" s="24"/>
      <c r="NMV54" s="24"/>
      <c r="NMW54" s="24"/>
      <c r="NMX54" s="24"/>
      <c r="NMY54" s="24"/>
      <c r="NMZ54" s="24"/>
      <c r="NNA54" s="24"/>
      <c r="NNB54" s="24"/>
      <c r="NNC54" s="24"/>
      <c r="NND54" s="24"/>
      <c r="NNE54" s="24"/>
      <c r="NNF54" s="24"/>
      <c r="NNG54" s="24"/>
      <c r="NNH54" s="24"/>
      <c r="NNI54" s="24"/>
      <c r="NNJ54" s="24"/>
      <c r="NNK54" s="24"/>
      <c r="NNL54" s="24"/>
      <c r="NNM54" s="24"/>
      <c r="NNN54" s="24"/>
      <c r="NNO54" s="24"/>
      <c r="NNP54" s="24"/>
      <c r="NNQ54" s="24"/>
      <c r="NNR54" s="24"/>
      <c r="NNS54" s="24"/>
      <c r="NNT54" s="24"/>
      <c r="NNU54" s="24"/>
      <c r="NNV54" s="24"/>
      <c r="NNW54" s="24"/>
      <c r="NNX54" s="24"/>
      <c r="NNY54" s="24"/>
      <c r="NNZ54" s="24"/>
      <c r="NOA54" s="24"/>
      <c r="NOB54" s="24"/>
      <c r="NOC54" s="24"/>
      <c r="NOD54" s="24"/>
      <c r="NOE54" s="24"/>
      <c r="NOF54" s="24"/>
      <c r="NOG54" s="24"/>
      <c r="NOH54" s="24"/>
      <c r="NOI54" s="24"/>
      <c r="NOJ54" s="24"/>
      <c r="NOK54" s="24"/>
      <c r="NOL54" s="24"/>
      <c r="NOM54" s="24"/>
      <c r="NON54" s="24"/>
      <c r="NOO54" s="24"/>
      <c r="NOP54" s="24"/>
      <c r="NOQ54" s="24"/>
      <c r="NOR54" s="24"/>
      <c r="NOS54" s="24"/>
      <c r="NOT54" s="24"/>
      <c r="NOU54" s="24"/>
      <c r="NOV54" s="24"/>
      <c r="NOW54" s="24"/>
      <c r="NOX54" s="24"/>
      <c r="NOY54" s="24"/>
      <c r="NOZ54" s="24"/>
      <c r="NPA54" s="24"/>
      <c r="NPB54" s="24"/>
      <c r="NPC54" s="24"/>
      <c r="NPD54" s="24"/>
      <c r="NPE54" s="24"/>
      <c r="NPF54" s="24"/>
      <c r="NPG54" s="24"/>
      <c r="NPH54" s="24"/>
      <c r="NPI54" s="24"/>
      <c r="NPJ54" s="24"/>
      <c r="NPK54" s="24"/>
      <c r="NPL54" s="24"/>
      <c r="NPM54" s="24"/>
      <c r="NPN54" s="24"/>
      <c r="NPO54" s="24"/>
      <c r="NPP54" s="24"/>
      <c r="NPQ54" s="24"/>
      <c r="NPR54" s="24"/>
      <c r="NPS54" s="24"/>
      <c r="NPT54" s="24"/>
      <c r="NPU54" s="24"/>
      <c r="NPV54" s="24"/>
      <c r="NPW54" s="24"/>
      <c r="NPX54" s="24"/>
      <c r="NPY54" s="24"/>
      <c r="NPZ54" s="24"/>
      <c r="NQA54" s="24"/>
      <c r="NQB54" s="24"/>
      <c r="NQC54" s="24"/>
      <c r="NQD54" s="24"/>
      <c r="NQE54" s="24"/>
      <c r="NQF54" s="24"/>
      <c r="NQG54" s="24"/>
      <c r="NQH54" s="24"/>
      <c r="NQI54" s="24"/>
      <c r="NQJ54" s="24"/>
      <c r="NQK54" s="24"/>
      <c r="NQL54" s="24"/>
      <c r="NQM54" s="24"/>
      <c r="NQN54" s="24"/>
      <c r="NQO54" s="24"/>
      <c r="NQP54" s="24"/>
      <c r="NQQ54" s="24"/>
      <c r="NQR54" s="24"/>
      <c r="NQS54" s="24"/>
      <c r="NQT54" s="24"/>
      <c r="NQU54" s="24"/>
      <c r="NQV54" s="24"/>
      <c r="NQW54" s="24"/>
      <c r="NQX54" s="24"/>
      <c r="NQY54" s="24"/>
      <c r="NQZ54" s="24"/>
      <c r="NRA54" s="24"/>
      <c r="NRB54" s="24"/>
      <c r="NRC54" s="24"/>
      <c r="NRD54" s="24"/>
      <c r="NRE54" s="24"/>
      <c r="NRF54" s="24"/>
      <c r="NRG54" s="24"/>
      <c r="NRH54" s="24"/>
      <c r="NRI54" s="24"/>
      <c r="NRJ54" s="24"/>
      <c r="NRK54" s="24"/>
      <c r="NRL54" s="24"/>
      <c r="NRM54" s="24"/>
      <c r="NRN54" s="24"/>
      <c r="NRO54" s="24"/>
      <c r="NRP54" s="24"/>
      <c r="NRQ54" s="24"/>
      <c r="NRR54" s="24"/>
      <c r="NRS54" s="24"/>
      <c r="NRT54" s="24"/>
      <c r="NRU54" s="24"/>
      <c r="NRV54" s="24"/>
      <c r="NRW54" s="24"/>
      <c r="NRX54" s="24"/>
      <c r="NRY54" s="24"/>
      <c r="NRZ54" s="24"/>
      <c r="NSA54" s="24"/>
      <c r="NSB54" s="24"/>
      <c r="NSC54" s="24"/>
      <c r="NSD54" s="24"/>
      <c r="NSE54" s="24"/>
      <c r="NSF54" s="24"/>
      <c r="NSG54" s="24"/>
      <c r="NSH54" s="24"/>
      <c r="NSI54" s="24"/>
      <c r="NSJ54" s="24"/>
      <c r="NSK54" s="24"/>
      <c r="NSL54" s="24"/>
      <c r="NSM54" s="24"/>
      <c r="NSN54" s="24"/>
      <c r="NSO54" s="24"/>
      <c r="NSP54" s="24"/>
      <c r="NSQ54" s="24"/>
      <c r="NSR54" s="24"/>
      <c r="NSS54" s="24"/>
      <c r="NST54" s="24"/>
      <c r="NSU54" s="24"/>
      <c r="NSV54" s="24"/>
      <c r="NSW54" s="24"/>
      <c r="NSX54" s="24"/>
      <c r="NSY54" s="24"/>
      <c r="NSZ54" s="24"/>
      <c r="NTA54" s="24"/>
      <c r="NTB54" s="24"/>
      <c r="NTC54" s="24"/>
      <c r="NTD54" s="24"/>
      <c r="NTE54" s="24"/>
      <c r="NTF54" s="24"/>
      <c r="NTG54" s="24"/>
      <c r="NTH54" s="24"/>
      <c r="NTI54" s="24"/>
      <c r="NTJ54" s="24"/>
      <c r="NTK54" s="24"/>
      <c r="NTL54" s="24"/>
      <c r="NTM54" s="24"/>
      <c r="NTN54" s="24"/>
      <c r="NTO54" s="24"/>
      <c r="NTP54" s="24"/>
      <c r="NTQ54" s="24"/>
      <c r="NTR54" s="24"/>
      <c r="NTS54" s="24"/>
      <c r="NTT54" s="24"/>
      <c r="NTU54" s="24"/>
      <c r="NTV54" s="24"/>
      <c r="NTW54" s="24"/>
      <c r="NTX54" s="24"/>
      <c r="NTY54" s="24"/>
      <c r="NTZ54" s="24"/>
      <c r="NUA54" s="24"/>
      <c r="NUB54" s="24"/>
      <c r="NUC54" s="24"/>
      <c r="NUD54" s="24"/>
      <c r="NUE54" s="24"/>
      <c r="NUF54" s="24"/>
      <c r="NUG54" s="24"/>
      <c r="NUH54" s="24"/>
      <c r="NUI54" s="24"/>
      <c r="NUJ54" s="24"/>
      <c r="NUK54" s="24"/>
      <c r="NUL54" s="24"/>
      <c r="NUM54" s="24"/>
      <c r="NUN54" s="24"/>
      <c r="NUO54" s="24"/>
      <c r="NUP54" s="24"/>
      <c r="NUQ54" s="24"/>
      <c r="NUR54" s="24"/>
      <c r="NUS54" s="24"/>
      <c r="NUT54" s="24"/>
      <c r="NUU54" s="24"/>
      <c r="NUV54" s="24"/>
      <c r="NUW54" s="24"/>
      <c r="NUX54" s="24"/>
      <c r="NUY54" s="24"/>
      <c r="NUZ54" s="24"/>
      <c r="NVA54" s="24"/>
      <c r="NVB54" s="24"/>
      <c r="NVC54" s="24"/>
      <c r="NVD54" s="24"/>
      <c r="NVE54" s="24"/>
      <c r="NVF54" s="24"/>
      <c r="NVG54" s="24"/>
      <c r="NVH54" s="24"/>
      <c r="NVI54" s="24"/>
      <c r="NVJ54" s="24"/>
      <c r="NVK54" s="24"/>
      <c r="NVL54" s="24"/>
      <c r="NVM54" s="24"/>
      <c r="NVN54" s="24"/>
      <c r="NVO54" s="24"/>
      <c r="NVP54" s="24"/>
      <c r="NVQ54" s="24"/>
      <c r="NVR54" s="24"/>
      <c r="NVS54" s="24"/>
      <c r="NVT54" s="24"/>
      <c r="NVU54" s="24"/>
      <c r="NVV54" s="24"/>
      <c r="NVW54" s="24"/>
      <c r="NVX54" s="24"/>
      <c r="NVY54" s="24"/>
      <c r="NVZ54" s="24"/>
      <c r="NWA54" s="24"/>
      <c r="NWB54" s="24"/>
      <c r="NWC54" s="24"/>
      <c r="NWD54" s="24"/>
      <c r="NWE54" s="24"/>
      <c r="NWF54" s="24"/>
      <c r="NWG54" s="24"/>
      <c r="NWH54" s="24"/>
      <c r="NWI54" s="24"/>
      <c r="NWJ54" s="24"/>
      <c r="NWK54" s="24"/>
      <c r="NWL54" s="24"/>
      <c r="NWM54" s="24"/>
      <c r="NWN54" s="24"/>
      <c r="NWO54" s="24"/>
      <c r="NWP54" s="24"/>
      <c r="NWQ54" s="24"/>
      <c r="NWR54" s="24"/>
      <c r="NWS54" s="24"/>
      <c r="NWT54" s="24"/>
      <c r="NWU54" s="24"/>
      <c r="NWV54" s="24"/>
      <c r="NWW54" s="24"/>
      <c r="NWX54" s="24"/>
      <c r="NWY54" s="24"/>
      <c r="NWZ54" s="24"/>
      <c r="NXA54" s="24"/>
      <c r="NXB54" s="24"/>
      <c r="NXC54" s="24"/>
      <c r="NXD54" s="24"/>
      <c r="NXE54" s="24"/>
      <c r="NXF54" s="24"/>
      <c r="NXG54" s="24"/>
      <c r="NXH54" s="24"/>
      <c r="NXI54" s="24"/>
      <c r="NXJ54" s="24"/>
      <c r="NXK54" s="24"/>
      <c r="NXL54" s="24"/>
      <c r="NXM54" s="24"/>
      <c r="NXN54" s="24"/>
      <c r="NXO54" s="24"/>
      <c r="NXP54" s="24"/>
      <c r="NXQ54" s="24"/>
      <c r="NXR54" s="24"/>
      <c r="NXS54" s="24"/>
      <c r="NXT54" s="24"/>
      <c r="NXU54" s="24"/>
      <c r="NXV54" s="24"/>
      <c r="NXW54" s="24"/>
      <c r="NXX54" s="24"/>
      <c r="NXY54" s="24"/>
      <c r="NXZ54" s="24"/>
      <c r="NYA54" s="24"/>
      <c r="NYB54" s="24"/>
      <c r="NYC54" s="24"/>
      <c r="NYD54" s="24"/>
      <c r="NYE54" s="24"/>
      <c r="NYF54" s="24"/>
      <c r="NYG54" s="24"/>
      <c r="NYH54" s="24"/>
      <c r="NYI54" s="24"/>
      <c r="NYJ54" s="24"/>
      <c r="NYK54" s="24"/>
      <c r="NYL54" s="24"/>
      <c r="NYM54" s="24"/>
      <c r="NYN54" s="24"/>
      <c r="NYO54" s="24"/>
      <c r="NYP54" s="24"/>
      <c r="NYQ54" s="24"/>
      <c r="NYR54" s="24"/>
      <c r="NYS54" s="24"/>
      <c r="NYT54" s="24"/>
      <c r="NYU54" s="24"/>
      <c r="NYV54" s="24"/>
      <c r="NYW54" s="24"/>
      <c r="NYX54" s="24"/>
      <c r="NYY54" s="24"/>
      <c r="NYZ54" s="24"/>
      <c r="NZA54" s="24"/>
      <c r="NZB54" s="24"/>
      <c r="NZC54" s="24"/>
      <c r="NZD54" s="24"/>
      <c r="NZE54" s="24"/>
      <c r="NZF54" s="24"/>
      <c r="NZG54" s="24"/>
      <c r="NZH54" s="24"/>
      <c r="NZI54" s="24"/>
      <c r="NZJ54" s="24"/>
      <c r="NZK54" s="24"/>
      <c r="NZL54" s="24"/>
      <c r="NZM54" s="24"/>
      <c r="NZN54" s="24"/>
      <c r="NZO54" s="24"/>
      <c r="NZP54" s="24"/>
      <c r="NZQ54" s="24"/>
      <c r="NZR54" s="24"/>
      <c r="NZS54" s="24"/>
      <c r="NZT54" s="24"/>
      <c r="NZU54" s="24"/>
      <c r="NZV54" s="24"/>
      <c r="NZW54" s="24"/>
      <c r="NZX54" s="24"/>
      <c r="NZY54" s="24"/>
      <c r="NZZ54" s="24"/>
      <c r="OAA54" s="24"/>
      <c r="OAB54" s="24"/>
      <c r="OAC54" s="24"/>
      <c r="OAD54" s="24"/>
      <c r="OAE54" s="24"/>
      <c r="OAF54" s="24"/>
      <c r="OAG54" s="24"/>
      <c r="OAH54" s="24"/>
      <c r="OAI54" s="24"/>
      <c r="OAJ54" s="24"/>
      <c r="OAK54" s="24"/>
      <c r="OAL54" s="24"/>
      <c r="OAM54" s="24"/>
      <c r="OAN54" s="24"/>
      <c r="OAO54" s="24"/>
      <c r="OAP54" s="24"/>
      <c r="OAQ54" s="24"/>
      <c r="OAR54" s="24"/>
      <c r="OAS54" s="24"/>
      <c r="OAT54" s="24"/>
      <c r="OAU54" s="24"/>
      <c r="OAV54" s="24"/>
      <c r="OAW54" s="24"/>
      <c r="OAX54" s="24"/>
      <c r="OAY54" s="24"/>
      <c r="OAZ54" s="24"/>
      <c r="OBA54" s="24"/>
      <c r="OBB54" s="24"/>
      <c r="OBC54" s="24"/>
      <c r="OBD54" s="24"/>
      <c r="OBE54" s="24"/>
      <c r="OBF54" s="24"/>
      <c r="OBG54" s="24"/>
      <c r="OBH54" s="24"/>
      <c r="OBI54" s="24"/>
      <c r="OBJ54" s="24"/>
      <c r="OBK54" s="24"/>
      <c r="OBL54" s="24"/>
      <c r="OBM54" s="24"/>
      <c r="OBN54" s="24"/>
      <c r="OBO54" s="24"/>
      <c r="OBP54" s="24"/>
      <c r="OBQ54" s="24"/>
      <c r="OBR54" s="24"/>
      <c r="OBS54" s="24"/>
      <c r="OBT54" s="24"/>
      <c r="OBU54" s="24"/>
      <c r="OBV54" s="24"/>
      <c r="OBW54" s="24"/>
      <c r="OBX54" s="24"/>
      <c r="OBY54" s="24"/>
      <c r="OBZ54" s="24"/>
      <c r="OCA54" s="24"/>
      <c r="OCB54" s="24"/>
      <c r="OCC54" s="24"/>
      <c r="OCD54" s="24"/>
      <c r="OCE54" s="24"/>
      <c r="OCF54" s="24"/>
      <c r="OCG54" s="24"/>
      <c r="OCH54" s="24"/>
      <c r="OCI54" s="24"/>
      <c r="OCJ54" s="24"/>
      <c r="OCK54" s="24"/>
      <c r="OCL54" s="24"/>
      <c r="OCM54" s="24"/>
      <c r="OCN54" s="24"/>
      <c r="OCO54" s="24"/>
      <c r="OCP54" s="24"/>
      <c r="OCQ54" s="24"/>
      <c r="OCR54" s="24"/>
      <c r="OCS54" s="24"/>
      <c r="OCT54" s="24"/>
      <c r="OCU54" s="24"/>
      <c r="OCV54" s="24"/>
      <c r="OCW54" s="24"/>
      <c r="OCX54" s="24"/>
      <c r="OCY54" s="24"/>
      <c r="OCZ54" s="24"/>
      <c r="ODA54" s="24"/>
      <c r="ODB54" s="24"/>
      <c r="ODC54" s="24"/>
      <c r="ODD54" s="24"/>
      <c r="ODE54" s="24"/>
      <c r="ODF54" s="24"/>
      <c r="ODG54" s="24"/>
      <c r="ODH54" s="24"/>
      <c r="ODI54" s="24"/>
      <c r="ODJ54" s="24"/>
      <c r="ODK54" s="24"/>
      <c r="ODL54" s="24"/>
      <c r="ODM54" s="24"/>
      <c r="ODN54" s="24"/>
      <c r="ODO54" s="24"/>
      <c r="ODP54" s="24"/>
      <c r="ODQ54" s="24"/>
      <c r="ODR54" s="24"/>
      <c r="ODS54" s="24"/>
      <c r="ODT54" s="24"/>
      <c r="ODU54" s="24"/>
      <c r="ODV54" s="24"/>
      <c r="ODW54" s="24"/>
      <c r="ODX54" s="24"/>
      <c r="ODY54" s="24"/>
      <c r="ODZ54" s="24"/>
      <c r="OEA54" s="24"/>
      <c r="OEB54" s="24"/>
      <c r="OEC54" s="24"/>
      <c r="OED54" s="24"/>
      <c r="OEE54" s="24"/>
      <c r="OEF54" s="24"/>
      <c r="OEG54" s="24"/>
      <c r="OEH54" s="24"/>
      <c r="OEI54" s="24"/>
      <c r="OEJ54" s="24"/>
      <c r="OEK54" s="24"/>
      <c r="OEL54" s="24"/>
      <c r="OEM54" s="24"/>
      <c r="OEN54" s="24"/>
      <c r="OEO54" s="24"/>
      <c r="OEP54" s="24"/>
      <c r="OEQ54" s="24"/>
      <c r="OER54" s="24"/>
      <c r="OES54" s="24"/>
      <c r="OET54" s="24"/>
      <c r="OEU54" s="24"/>
      <c r="OEV54" s="24"/>
      <c r="OEW54" s="24"/>
      <c r="OEX54" s="24"/>
      <c r="OEY54" s="24"/>
      <c r="OEZ54" s="24"/>
      <c r="OFA54" s="24"/>
      <c r="OFB54" s="24"/>
      <c r="OFC54" s="24"/>
      <c r="OFD54" s="24"/>
      <c r="OFE54" s="24"/>
      <c r="OFF54" s="24"/>
      <c r="OFG54" s="24"/>
      <c r="OFH54" s="24"/>
      <c r="OFI54" s="24"/>
      <c r="OFJ54" s="24"/>
      <c r="OFK54" s="24"/>
      <c r="OFL54" s="24"/>
      <c r="OFM54" s="24"/>
      <c r="OFN54" s="24"/>
      <c r="OFO54" s="24"/>
      <c r="OFP54" s="24"/>
      <c r="OFQ54" s="24"/>
      <c r="OFR54" s="24"/>
      <c r="OFS54" s="24"/>
      <c r="OFT54" s="24"/>
      <c r="OFU54" s="24"/>
      <c r="OFV54" s="24"/>
      <c r="OFW54" s="24"/>
      <c r="OFX54" s="24"/>
      <c r="OFY54" s="24"/>
      <c r="OFZ54" s="24"/>
      <c r="OGA54" s="24"/>
      <c r="OGB54" s="24"/>
      <c r="OGC54" s="24"/>
      <c r="OGD54" s="24"/>
      <c r="OGE54" s="24"/>
      <c r="OGF54" s="24"/>
      <c r="OGG54" s="24"/>
      <c r="OGH54" s="24"/>
      <c r="OGI54" s="24"/>
      <c r="OGJ54" s="24"/>
      <c r="OGK54" s="24"/>
      <c r="OGL54" s="24"/>
      <c r="OGM54" s="24"/>
      <c r="OGN54" s="24"/>
      <c r="OGO54" s="24"/>
      <c r="OGP54" s="24"/>
      <c r="OGQ54" s="24"/>
      <c r="OGR54" s="24"/>
      <c r="OGS54" s="24"/>
      <c r="OGT54" s="24"/>
      <c r="OGU54" s="24"/>
      <c r="OGV54" s="24"/>
      <c r="OGW54" s="24"/>
      <c r="OGX54" s="24"/>
      <c r="OGY54" s="24"/>
      <c r="OGZ54" s="24"/>
      <c r="OHA54" s="24"/>
      <c r="OHB54" s="24"/>
      <c r="OHC54" s="24"/>
      <c r="OHD54" s="24"/>
      <c r="OHE54" s="24"/>
      <c r="OHF54" s="24"/>
      <c r="OHG54" s="24"/>
      <c r="OHH54" s="24"/>
      <c r="OHI54" s="24"/>
      <c r="OHJ54" s="24"/>
      <c r="OHK54" s="24"/>
      <c r="OHL54" s="24"/>
      <c r="OHM54" s="24"/>
      <c r="OHN54" s="24"/>
      <c r="OHO54" s="24"/>
      <c r="OHP54" s="24"/>
      <c r="OHQ54" s="24"/>
      <c r="OHR54" s="24"/>
      <c r="OHS54" s="24"/>
      <c r="OHT54" s="24"/>
      <c r="OHU54" s="24"/>
      <c r="OHV54" s="24"/>
      <c r="OHW54" s="24"/>
      <c r="OHX54" s="24"/>
      <c r="OHY54" s="24"/>
      <c r="OHZ54" s="24"/>
      <c r="OIA54" s="24"/>
      <c r="OIB54" s="24"/>
      <c r="OIC54" s="24"/>
      <c r="OID54" s="24"/>
      <c r="OIE54" s="24"/>
      <c r="OIF54" s="24"/>
      <c r="OIG54" s="24"/>
      <c r="OIH54" s="24"/>
      <c r="OII54" s="24"/>
      <c r="OIJ54" s="24"/>
      <c r="OIK54" s="24"/>
      <c r="OIL54" s="24"/>
      <c r="OIM54" s="24"/>
      <c r="OIN54" s="24"/>
      <c r="OIO54" s="24"/>
      <c r="OIP54" s="24"/>
      <c r="OIQ54" s="24"/>
      <c r="OIR54" s="24"/>
      <c r="OIS54" s="24"/>
      <c r="OIT54" s="24"/>
      <c r="OIU54" s="24"/>
      <c r="OIV54" s="24"/>
      <c r="OIW54" s="24"/>
      <c r="OIX54" s="24"/>
      <c r="OIY54" s="24"/>
      <c r="OIZ54" s="24"/>
      <c r="OJA54" s="24"/>
      <c r="OJB54" s="24"/>
      <c r="OJC54" s="24"/>
      <c r="OJD54" s="24"/>
      <c r="OJE54" s="24"/>
      <c r="OJF54" s="24"/>
      <c r="OJG54" s="24"/>
      <c r="OJH54" s="24"/>
      <c r="OJI54" s="24"/>
      <c r="OJJ54" s="24"/>
      <c r="OJK54" s="24"/>
      <c r="OJL54" s="24"/>
      <c r="OJM54" s="24"/>
      <c r="OJN54" s="24"/>
      <c r="OJO54" s="24"/>
      <c r="OJP54" s="24"/>
      <c r="OJQ54" s="24"/>
      <c r="OJR54" s="24"/>
      <c r="OJS54" s="24"/>
      <c r="OJT54" s="24"/>
      <c r="OJU54" s="24"/>
      <c r="OJV54" s="24"/>
      <c r="OJW54" s="24"/>
      <c r="OJX54" s="24"/>
      <c r="OJY54" s="24"/>
      <c r="OJZ54" s="24"/>
      <c r="OKA54" s="24"/>
      <c r="OKB54" s="24"/>
      <c r="OKC54" s="24"/>
      <c r="OKD54" s="24"/>
      <c r="OKE54" s="24"/>
      <c r="OKF54" s="24"/>
      <c r="OKG54" s="24"/>
      <c r="OKH54" s="24"/>
      <c r="OKI54" s="24"/>
      <c r="OKJ54" s="24"/>
      <c r="OKK54" s="24"/>
      <c r="OKL54" s="24"/>
      <c r="OKM54" s="24"/>
      <c r="OKN54" s="24"/>
      <c r="OKO54" s="24"/>
      <c r="OKP54" s="24"/>
      <c r="OKQ54" s="24"/>
      <c r="OKR54" s="24"/>
      <c r="OKS54" s="24"/>
      <c r="OKT54" s="24"/>
      <c r="OKU54" s="24"/>
      <c r="OKV54" s="24"/>
      <c r="OKW54" s="24"/>
      <c r="OKX54" s="24"/>
      <c r="OKY54" s="24"/>
      <c r="OKZ54" s="24"/>
      <c r="OLA54" s="24"/>
      <c r="OLB54" s="24"/>
      <c r="OLC54" s="24"/>
      <c r="OLD54" s="24"/>
      <c r="OLE54" s="24"/>
      <c r="OLF54" s="24"/>
      <c r="OLG54" s="24"/>
      <c r="OLH54" s="24"/>
      <c r="OLI54" s="24"/>
      <c r="OLJ54" s="24"/>
      <c r="OLK54" s="24"/>
      <c r="OLL54" s="24"/>
      <c r="OLM54" s="24"/>
      <c r="OLN54" s="24"/>
      <c r="OLO54" s="24"/>
      <c r="OLP54" s="24"/>
      <c r="OLQ54" s="24"/>
      <c r="OLR54" s="24"/>
      <c r="OLS54" s="24"/>
      <c r="OLT54" s="24"/>
      <c r="OLU54" s="24"/>
      <c r="OLV54" s="24"/>
      <c r="OLW54" s="24"/>
      <c r="OLX54" s="24"/>
      <c r="OLY54" s="24"/>
      <c r="OLZ54" s="24"/>
      <c r="OMA54" s="24"/>
      <c r="OMB54" s="24"/>
      <c r="OMC54" s="24"/>
      <c r="OMD54" s="24"/>
      <c r="OME54" s="24"/>
      <c r="OMF54" s="24"/>
      <c r="OMG54" s="24"/>
      <c r="OMH54" s="24"/>
      <c r="OMI54" s="24"/>
      <c r="OMJ54" s="24"/>
      <c r="OMK54" s="24"/>
      <c r="OML54" s="24"/>
      <c r="OMM54" s="24"/>
      <c r="OMN54" s="24"/>
      <c r="OMO54" s="24"/>
      <c r="OMP54" s="24"/>
      <c r="OMQ54" s="24"/>
      <c r="OMR54" s="24"/>
      <c r="OMS54" s="24"/>
      <c r="OMT54" s="24"/>
      <c r="OMU54" s="24"/>
      <c r="OMV54" s="24"/>
      <c r="OMW54" s="24"/>
      <c r="OMX54" s="24"/>
      <c r="OMY54" s="24"/>
      <c r="OMZ54" s="24"/>
      <c r="ONA54" s="24"/>
      <c r="ONB54" s="24"/>
      <c r="ONC54" s="24"/>
      <c r="OND54" s="24"/>
      <c r="ONE54" s="24"/>
      <c r="ONF54" s="24"/>
      <c r="ONG54" s="24"/>
      <c r="ONH54" s="24"/>
      <c r="ONI54" s="24"/>
      <c r="ONJ54" s="24"/>
      <c r="ONK54" s="24"/>
      <c r="ONL54" s="24"/>
      <c r="ONM54" s="24"/>
      <c r="ONN54" s="24"/>
      <c r="ONO54" s="24"/>
      <c r="ONP54" s="24"/>
      <c r="ONQ54" s="24"/>
      <c r="ONR54" s="24"/>
      <c r="ONS54" s="24"/>
      <c r="ONT54" s="24"/>
      <c r="ONU54" s="24"/>
      <c r="ONV54" s="24"/>
      <c r="ONW54" s="24"/>
      <c r="ONX54" s="24"/>
      <c r="ONY54" s="24"/>
      <c r="ONZ54" s="24"/>
      <c r="OOA54" s="24"/>
      <c r="OOB54" s="24"/>
      <c r="OOC54" s="24"/>
      <c r="OOD54" s="24"/>
      <c r="OOE54" s="24"/>
      <c r="OOF54" s="24"/>
      <c r="OOG54" s="24"/>
      <c r="OOH54" s="24"/>
      <c r="OOI54" s="24"/>
      <c r="OOJ54" s="24"/>
      <c r="OOK54" s="24"/>
      <c r="OOL54" s="24"/>
      <c r="OOM54" s="24"/>
      <c r="OON54" s="24"/>
      <c r="OOO54" s="24"/>
      <c r="OOP54" s="24"/>
      <c r="OOQ54" s="24"/>
      <c r="OOR54" s="24"/>
      <c r="OOS54" s="24"/>
      <c r="OOT54" s="24"/>
      <c r="OOU54" s="24"/>
      <c r="OOV54" s="24"/>
      <c r="OOW54" s="24"/>
      <c r="OOX54" s="24"/>
      <c r="OOY54" s="24"/>
      <c r="OOZ54" s="24"/>
      <c r="OPA54" s="24"/>
      <c r="OPB54" s="24"/>
      <c r="OPC54" s="24"/>
      <c r="OPD54" s="24"/>
      <c r="OPE54" s="24"/>
      <c r="OPF54" s="24"/>
      <c r="OPG54" s="24"/>
      <c r="OPH54" s="24"/>
      <c r="OPI54" s="24"/>
      <c r="OPJ54" s="24"/>
      <c r="OPK54" s="24"/>
      <c r="OPL54" s="24"/>
      <c r="OPM54" s="24"/>
      <c r="OPN54" s="24"/>
      <c r="OPO54" s="24"/>
      <c r="OPP54" s="24"/>
      <c r="OPQ54" s="24"/>
      <c r="OPR54" s="24"/>
      <c r="OPS54" s="24"/>
      <c r="OPT54" s="24"/>
      <c r="OPU54" s="24"/>
      <c r="OPV54" s="24"/>
      <c r="OPW54" s="24"/>
      <c r="OPX54" s="24"/>
      <c r="OPY54" s="24"/>
      <c r="OPZ54" s="24"/>
      <c r="OQA54" s="24"/>
      <c r="OQB54" s="24"/>
      <c r="OQC54" s="24"/>
      <c r="OQD54" s="24"/>
      <c r="OQE54" s="24"/>
      <c r="OQF54" s="24"/>
      <c r="OQG54" s="24"/>
      <c r="OQH54" s="24"/>
      <c r="OQI54" s="24"/>
      <c r="OQJ54" s="24"/>
      <c r="OQK54" s="24"/>
      <c r="OQL54" s="24"/>
      <c r="OQM54" s="24"/>
      <c r="OQN54" s="24"/>
      <c r="OQO54" s="24"/>
      <c r="OQP54" s="24"/>
      <c r="OQQ54" s="24"/>
      <c r="OQR54" s="24"/>
      <c r="OQS54" s="24"/>
      <c r="OQT54" s="24"/>
      <c r="OQU54" s="24"/>
      <c r="OQV54" s="24"/>
      <c r="OQW54" s="24"/>
      <c r="OQX54" s="24"/>
      <c r="OQY54" s="24"/>
      <c r="OQZ54" s="24"/>
      <c r="ORA54" s="24"/>
      <c r="ORB54" s="24"/>
      <c r="ORC54" s="24"/>
      <c r="ORD54" s="24"/>
      <c r="ORE54" s="24"/>
      <c r="ORF54" s="24"/>
      <c r="ORG54" s="24"/>
      <c r="ORH54" s="24"/>
      <c r="ORI54" s="24"/>
      <c r="ORJ54" s="24"/>
      <c r="ORK54" s="24"/>
      <c r="ORL54" s="24"/>
      <c r="ORM54" s="24"/>
      <c r="ORN54" s="24"/>
      <c r="ORO54" s="24"/>
      <c r="ORP54" s="24"/>
      <c r="ORQ54" s="24"/>
      <c r="ORR54" s="24"/>
      <c r="ORS54" s="24"/>
      <c r="ORT54" s="24"/>
      <c r="ORU54" s="24"/>
      <c r="ORV54" s="24"/>
      <c r="ORW54" s="24"/>
      <c r="ORX54" s="24"/>
      <c r="ORY54" s="24"/>
      <c r="ORZ54" s="24"/>
      <c r="OSA54" s="24"/>
      <c r="OSB54" s="24"/>
      <c r="OSC54" s="24"/>
      <c r="OSD54" s="24"/>
      <c r="OSE54" s="24"/>
      <c r="OSF54" s="24"/>
      <c r="OSG54" s="24"/>
      <c r="OSH54" s="24"/>
      <c r="OSI54" s="24"/>
      <c r="OSJ54" s="24"/>
      <c r="OSK54" s="24"/>
      <c r="OSL54" s="24"/>
      <c r="OSM54" s="24"/>
      <c r="OSN54" s="24"/>
      <c r="OSO54" s="24"/>
      <c r="OSP54" s="24"/>
      <c r="OSQ54" s="24"/>
      <c r="OSR54" s="24"/>
      <c r="OSS54" s="24"/>
      <c r="OST54" s="24"/>
      <c r="OSU54" s="24"/>
      <c r="OSV54" s="24"/>
      <c r="OSW54" s="24"/>
      <c r="OSX54" s="24"/>
      <c r="OSY54" s="24"/>
      <c r="OSZ54" s="24"/>
      <c r="OTA54" s="24"/>
      <c r="OTB54" s="24"/>
      <c r="OTC54" s="24"/>
      <c r="OTD54" s="24"/>
      <c r="OTE54" s="24"/>
      <c r="OTF54" s="24"/>
      <c r="OTG54" s="24"/>
      <c r="OTH54" s="24"/>
      <c r="OTI54" s="24"/>
      <c r="OTJ54" s="24"/>
      <c r="OTK54" s="24"/>
      <c r="OTL54" s="24"/>
      <c r="OTM54" s="24"/>
      <c r="OTN54" s="24"/>
      <c r="OTO54" s="24"/>
      <c r="OTP54" s="24"/>
      <c r="OTQ54" s="24"/>
      <c r="OTR54" s="24"/>
      <c r="OTS54" s="24"/>
      <c r="OTT54" s="24"/>
      <c r="OTU54" s="24"/>
      <c r="OTV54" s="24"/>
      <c r="OTW54" s="24"/>
      <c r="OTX54" s="24"/>
      <c r="OTY54" s="24"/>
      <c r="OTZ54" s="24"/>
      <c r="OUA54" s="24"/>
      <c r="OUB54" s="24"/>
      <c r="OUC54" s="24"/>
      <c r="OUD54" s="24"/>
      <c r="OUE54" s="24"/>
      <c r="OUF54" s="24"/>
      <c r="OUG54" s="24"/>
      <c r="OUH54" s="24"/>
      <c r="OUI54" s="24"/>
      <c r="OUJ54" s="24"/>
      <c r="OUK54" s="24"/>
      <c r="OUL54" s="24"/>
      <c r="OUM54" s="24"/>
      <c r="OUN54" s="24"/>
      <c r="OUO54" s="24"/>
      <c r="OUP54" s="24"/>
      <c r="OUQ54" s="24"/>
      <c r="OUR54" s="24"/>
      <c r="OUS54" s="24"/>
      <c r="OUT54" s="24"/>
      <c r="OUU54" s="24"/>
      <c r="OUV54" s="24"/>
      <c r="OUW54" s="24"/>
      <c r="OUX54" s="24"/>
      <c r="OUY54" s="24"/>
      <c r="OUZ54" s="24"/>
      <c r="OVA54" s="24"/>
      <c r="OVB54" s="24"/>
      <c r="OVC54" s="24"/>
      <c r="OVD54" s="24"/>
      <c r="OVE54" s="24"/>
      <c r="OVF54" s="24"/>
      <c r="OVG54" s="24"/>
      <c r="OVH54" s="24"/>
      <c r="OVI54" s="24"/>
      <c r="OVJ54" s="24"/>
      <c r="OVK54" s="24"/>
      <c r="OVL54" s="24"/>
      <c r="OVM54" s="24"/>
      <c r="OVN54" s="24"/>
      <c r="OVO54" s="24"/>
      <c r="OVP54" s="24"/>
      <c r="OVQ54" s="24"/>
      <c r="OVR54" s="24"/>
      <c r="OVS54" s="24"/>
      <c r="OVT54" s="24"/>
      <c r="OVU54" s="24"/>
      <c r="OVV54" s="24"/>
      <c r="OVW54" s="24"/>
      <c r="OVX54" s="24"/>
      <c r="OVY54" s="24"/>
      <c r="OVZ54" s="24"/>
      <c r="OWA54" s="24"/>
      <c r="OWB54" s="24"/>
      <c r="OWC54" s="24"/>
      <c r="OWD54" s="24"/>
      <c r="OWE54" s="24"/>
      <c r="OWF54" s="24"/>
      <c r="OWG54" s="24"/>
      <c r="OWH54" s="24"/>
      <c r="OWI54" s="24"/>
      <c r="OWJ54" s="24"/>
      <c r="OWK54" s="24"/>
      <c r="OWL54" s="24"/>
      <c r="OWM54" s="24"/>
      <c r="OWN54" s="24"/>
      <c r="OWO54" s="24"/>
      <c r="OWP54" s="24"/>
      <c r="OWQ54" s="24"/>
      <c r="OWR54" s="24"/>
      <c r="OWS54" s="24"/>
      <c r="OWT54" s="24"/>
      <c r="OWU54" s="24"/>
      <c r="OWV54" s="24"/>
      <c r="OWW54" s="24"/>
      <c r="OWX54" s="24"/>
      <c r="OWY54" s="24"/>
      <c r="OWZ54" s="24"/>
      <c r="OXA54" s="24"/>
      <c r="OXB54" s="24"/>
      <c r="OXC54" s="24"/>
      <c r="OXD54" s="24"/>
      <c r="OXE54" s="24"/>
      <c r="OXF54" s="24"/>
      <c r="OXG54" s="24"/>
      <c r="OXH54" s="24"/>
      <c r="OXI54" s="24"/>
      <c r="OXJ54" s="24"/>
      <c r="OXK54" s="24"/>
      <c r="OXL54" s="24"/>
      <c r="OXM54" s="24"/>
      <c r="OXN54" s="24"/>
      <c r="OXO54" s="24"/>
      <c r="OXP54" s="24"/>
      <c r="OXQ54" s="24"/>
      <c r="OXR54" s="24"/>
      <c r="OXS54" s="24"/>
      <c r="OXT54" s="24"/>
      <c r="OXU54" s="24"/>
      <c r="OXV54" s="24"/>
      <c r="OXW54" s="24"/>
      <c r="OXX54" s="24"/>
      <c r="OXY54" s="24"/>
      <c r="OXZ54" s="24"/>
      <c r="OYA54" s="24"/>
      <c r="OYB54" s="24"/>
      <c r="OYC54" s="24"/>
      <c r="OYD54" s="24"/>
      <c r="OYE54" s="24"/>
      <c r="OYF54" s="24"/>
      <c r="OYG54" s="24"/>
      <c r="OYH54" s="24"/>
      <c r="OYI54" s="24"/>
      <c r="OYJ54" s="24"/>
      <c r="OYK54" s="24"/>
      <c r="OYL54" s="24"/>
      <c r="OYM54" s="24"/>
      <c r="OYN54" s="24"/>
      <c r="OYO54" s="24"/>
      <c r="OYP54" s="24"/>
      <c r="OYQ54" s="24"/>
      <c r="OYR54" s="24"/>
      <c r="OYS54" s="24"/>
      <c r="OYT54" s="24"/>
      <c r="OYU54" s="24"/>
      <c r="OYV54" s="24"/>
      <c r="OYW54" s="24"/>
      <c r="OYX54" s="24"/>
      <c r="OYY54" s="24"/>
      <c r="OYZ54" s="24"/>
      <c r="OZA54" s="24"/>
      <c r="OZB54" s="24"/>
      <c r="OZC54" s="24"/>
      <c r="OZD54" s="24"/>
      <c r="OZE54" s="24"/>
      <c r="OZF54" s="24"/>
      <c r="OZG54" s="24"/>
      <c r="OZH54" s="24"/>
      <c r="OZI54" s="24"/>
      <c r="OZJ54" s="24"/>
      <c r="OZK54" s="24"/>
      <c r="OZL54" s="24"/>
      <c r="OZM54" s="24"/>
      <c r="OZN54" s="24"/>
      <c r="OZO54" s="24"/>
      <c r="OZP54" s="24"/>
      <c r="OZQ54" s="24"/>
      <c r="OZR54" s="24"/>
      <c r="OZS54" s="24"/>
      <c r="OZT54" s="24"/>
      <c r="OZU54" s="24"/>
      <c r="OZV54" s="24"/>
      <c r="OZW54" s="24"/>
      <c r="OZX54" s="24"/>
      <c r="OZY54" s="24"/>
      <c r="OZZ54" s="24"/>
      <c r="PAA54" s="24"/>
      <c r="PAB54" s="24"/>
      <c r="PAC54" s="24"/>
      <c r="PAD54" s="24"/>
      <c r="PAE54" s="24"/>
      <c r="PAF54" s="24"/>
      <c r="PAG54" s="24"/>
      <c r="PAH54" s="24"/>
      <c r="PAI54" s="24"/>
      <c r="PAJ54" s="24"/>
      <c r="PAK54" s="24"/>
      <c r="PAL54" s="24"/>
      <c r="PAM54" s="24"/>
      <c r="PAN54" s="24"/>
      <c r="PAO54" s="24"/>
      <c r="PAP54" s="24"/>
      <c r="PAQ54" s="24"/>
      <c r="PAR54" s="24"/>
      <c r="PAS54" s="24"/>
      <c r="PAT54" s="24"/>
      <c r="PAU54" s="24"/>
      <c r="PAV54" s="24"/>
      <c r="PAW54" s="24"/>
      <c r="PAX54" s="24"/>
      <c r="PAY54" s="24"/>
      <c r="PAZ54" s="24"/>
      <c r="PBA54" s="24"/>
      <c r="PBB54" s="24"/>
      <c r="PBC54" s="24"/>
      <c r="PBD54" s="24"/>
      <c r="PBE54" s="24"/>
      <c r="PBF54" s="24"/>
      <c r="PBG54" s="24"/>
      <c r="PBH54" s="24"/>
      <c r="PBI54" s="24"/>
      <c r="PBJ54" s="24"/>
      <c r="PBK54" s="24"/>
      <c r="PBL54" s="24"/>
      <c r="PBM54" s="24"/>
      <c r="PBN54" s="24"/>
      <c r="PBO54" s="24"/>
      <c r="PBP54" s="24"/>
      <c r="PBQ54" s="24"/>
      <c r="PBR54" s="24"/>
      <c r="PBS54" s="24"/>
      <c r="PBT54" s="24"/>
      <c r="PBU54" s="24"/>
      <c r="PBV54" s="24"/>
      <c r="PBW54" s="24"/>
      <c r="PBX54" s="24"/>
      <c r="PBY54" s="24"/>
      <c r="PBZ54" s="24"/>
      <c r="PCA54" s="24"/>
      <c r="PCB54" s="24"/>
      <c r="PCC54" s="24"/>
      <c r="PCD54" s="24"/>
      <c r="PCE54" s="24"/>
      <c r="PCF54" s="24"/>
      <c r="PCG54" s="24"/>
      <c r="PCH54" s="24"/>
      <c r="PCI54" s="24"/>
      <c r="PCJ54" s="24"/>
      <c r="PCK54" s="24"/>
      <c r="PCL54" s="24"/>
      <c r="PCM54" s="24"/>
      <c r="PCN54" s="24"/>
      <c r="PCO54" s="24"/>
      <c r="PCP54" s="24"/>
      <c r="PCQ54" s="24"/>
      <c r="PCR54" s="24"/>
      <c r="PCS54" s="24"/>
      <c r="PCT54" s="24"/>
      <c r="PCU54" s="24"/>
      <c r="PCV54" s="24"/>
      <c r="PCW54" s="24"/>
      <c r="PCX54" s="24"/>
      <c r="PCY54" s="24"/>
      <c r="PCZ54" s="24"/>
      <c r="PDA54" s="24"/>
      <c r="PDB54" s="24"/>
      <c r="PDC54" s="24"/>
      <c r="PDD54" s="24"/>
      <c r="PDE54" s="24"/>
      <c r="PDF54" s="24"/>
      <c r="PDG54" s="24"/>
      <c r="PDH54" s="24"/>
      <c r="PDI54" s="24"/>
      <c r="PDJ54" s="24"/>
      <c r="PDK54" s="24"/>
      <c r="PDL54" s="24"/>
      <c r="PDM54" s="24"/>
      <c r="PDN54" s="24"/>
      <c r="PDO54" s="24"/>
      <c r="PDP54" s="24"/>
      <c r="PDQ54" s="24"/>
      <c r="PDR54" s="24"/>
      <c r="PDS54" s="24"/>
      <c r="PDT54" s="24"/>
      <c r="PDU54" s="24"/>
      <c r="PDV54" s="24"/>
      <c r="PDW54" s="24"/>
      <c r="PDX54" s="24"/>
      <c r="PDY54" s="24"/>
      <c r="PDZ54" s="24"/>
      <c r="PEA54" s="24"/>
      <c r="PEB54" s="24"/>
      <c r="PEC54" s="24"/>
      <c r="PED54" s="24"/>
      <c r="PEE54" s="24"/>
      <c r="PEF54" s="24"/>
      <c r="PEG54" s="24"/>
      <c r="PEH54" s="24"/>
      <c r="PEI54" s="24"/>
      <c r="PEJ54" s="24"/>
      <c r="PEK54" s="24"/>
      <c r="PEL54" s="24"/>
      <c r="PEM54" s="24"/>
      <c r="PEN54" s="24"/>
      <c r="PEO54" s="24"/>
      <c r="PEP54" s="24"/>
      <c r="PEQ54" s="24"/>
      <c r="PER54" s="24"/>
      <c r="PES54" s="24"/>
      <c r="PET54" s="24"/>
      <c r="PEU54" s="24"/>
      <c r="PEV54" s="24"/>
      <c r="PEW54" s="24"/>
      <c r="PEX54" s="24"/>
      <c r="PEY54" s="24"/>
      <c r="PEZ54" s="24"/>
      <c r="PFA54" s="24"/>
      <c r="PFB54" s="24"/>
      <c r="PFC54" s="24"/>
      <c r="PFD54" s="24"/>
      <c r="PFE54" s="24"/>
      <c r="PFF54" s="24"/>
      <c r="PFG54" s="24"/>
      <c r="PFH54" s="24"/>
      <c r="PFI54" s="24"/>
      <c r="PFJ54" s="24"/>
      <c r="PFK54" s="24"/>
      <c r="PFL54" s="24"/>
      <c r="PFM54" s="24"/>
      <c r="PFN54" s="24"/>
      <c r="PFO54" s="24"/>
      <c r="PFP54" s="24"/>
      <c r="PFQ54" s="24"/>
      <c r="PFR54" s="24"/>
      <c r="PFS54" s="24"/>
      <c r="PFT54" s="24"/>
      <c r="PFU54" s="24"/>
      <c r="PFV54" s="24"/>
      <c r="PFW54" s="24"/>
      <c r="PFX54" s="24"/>
      <c r="PFY54" s="24"/>
      <c r="PFZ54" s="24"/>
      <c r="PGA54" s="24"/>
      <c r="PGB54" s="24"/>
      <c r="PGC54" s="24"/>
      <c r="PGD54" s="24"/>
      <c r="PGE54" s="24"/>
      <c r="PGF54" s="24"/>
      <c r="PGG54" s="24"/>
      <c r="PGH54" s="24"/>
      <c r="PGI54" s="24"/>
      <c r="PGJ54" s="24"/>
      <c r="PGK54" s="24"/>
      <c r="PGL54" s="24"/>
      <c r="PGM54" s="24"/>
      <c r="PGN54" s="24"/>
      <c r="PGO54" s="24"/>
      <c r="PGP54" s="24"/>
      <c r="PGQ54" s="24"/>
      <c r="PGR54" s="24"/>
      <c r="PGS54" s="24"/>
      <c r="PGT54" s="24"/>
      <c r="PGU54" s="24"/>
      <c r="PGV54" s="24"/>
      <c r="PGW54" s="24"/>
      <c r="PGX54" s="24"/>
      <c r="PGY54" s="24"/>
      <c r="PGZ54" s="24"/>
      <c r="PHA54" s="24"/>
      <c r="PHB54" s="24"/>
      <c r="PHC54" s="24"/>
      <c r="PHD54" s="24"/>
      <c r="PHE54" s="24"/>
      <c r="PHF54" s="24"/>
      <c r="PHG54" s="24"/>
      <c r="PHH54" s="24"/>
      <c r="PHI54" s="24"/>
      <c r="PHJ54" s="24"/>
      <c r="PHK54" s="24"/>
      <c r="PHL54" s="24"/>
      <c r="PHM54" s="24"/>
      <c r="PHN54" s="24"/>
      <c r="PHO54" s="24"/>
      <c r="PHP54" s="24"/>
      <c r="PHQ54" s="24"/>
      <c r="PHR54" s="24"/>
      <c r="PHS54" s="24"/>
      <c r="PHT54" s="24"/>
      <c r="PHU54" s="24"/>
      <c r="PHV54" s="24"/>
      <c r="PHW54" s="24"/>
      <c r="PHX54" s="24"/>
      <c r="PHY54" s="24"/>
      <c r="PHZ54" s="24"/>
      <c r="PIA54" s="24"/>
      <c r="PIB54" s="24"/>
      <c r="PIC54" s="24"/>
      <c r="PID54" s="24"/>
      <c r="PIE54" s="24"/>
      <c r="PIF54" s="24"/>
      <c r="PIG54" s="24"/>
      <c r="PIH54" s="24"/>
      <c r="PII54" s="24"/>
      <c r="PIJ54" s="24"/>
      <c r="PIK54" s="24"/>
      <c r="PIL54" s="24"/>
      <c r="PIM54" s="24"/>
      <c r="PIN54" s="24"/>
      <c r="PIO54" s="24"/>
      <c r="PIP54" s="24"/>
      <c r="PIQ54" s="24"/>
      <c r="PIR54" s="24"/>
      <c r="PIS54" s="24"/>
      <c r="PIT54" s="24"/>
      <c r="PIU54" s="24"/>
      <c r="PIV54" s="24"/>
      <c r="PIW54" s="24"/>
      <c r="PIX54" s="24"/>
      <c r="PIY54" s="24"/>
      <c r="PIZ54" s="24"/>
      <c r="PJA54" s="24"/>
      <c r="PJB54" s="24"/>
      <c r="PJC54" s="24"/>
      <c r="PJD54" s="24"/>
      <c r="PJE54" s="24"/>
      <c r="PJF54" s="24"/>
      <c r="PJG54" s="24"/>
      <c r="PJH54" s="24"/>
      <c r="PJI54" s="24"/>
      <c r="PJJ54" s="24"/>
      <c r="PJK54" s="24"/>
      <c r="PJL54" s="24"/>
      <c r="PJM54" s="24"/>
      <c r="PJN54" s="24"/>
      <c r="PJO54" s="24"/>
      <c r="PJP54" s="24"/>
      <c r="PJQ54" s="24"/>
      <c r="PJR54" s="24"/>
      <c r="PJS54" s="24"/>
      <c r="PJT54" s="24"/>
      <c r="PJU54" s="24"/>
      <c r="PJV54" s="24"/>
      <c r="PJW54" s="24"/>
      <c r="PJX54" s="24"/>
      <c r="PJY54" s="24"/>
      <c r="PJZ54" s="24"/>
      <c r="PKA54" s="24"/>
      <c r="PKB54" s="24"/>
      <c r="PKC54" s="24"/>
      <c r="PKD54" s="24"/>
      <c r="PKE54" s="24"/>
      <c r="PKF54" s="24"/>
      <c r="PKG54" s="24"/>
      <c r="PKH54" s="24"/>
      <c r="PKI54" s="24"/>
      <c r="PKJ54" s="24"/>
      <c r="PKK54" s="24"/>
      <c r="PKL54" s="24"/>
      <c r="PKM54" s="24"/>
      <c r="PKN54" s="24"/>
      <c r="PKO54" s="24"/>
      <c r="PKP54" s="24"/>
      <c r="PKQ54" s="24"/>
      <c r="PKR54" s="24"/>
      <c r="PKS54" s="24"/>
      <c r="PKT54" s="24"/>
      <c r="PKU54" s="24"/>
      <c r="PKV54" s="24"/>
      <c r="PKW54" s="24"/>
      <c r="PKX54" s="24"/>
      <c r="PKY54" s="24"/>
      <c r="PKZ54" s="24"/>
      <c r="PLA54" s="24"/>
      <c r="PLB54" s="24"/>
      <c r="PLC54" s="24"/>
      <c r="PLD54" s="24"/>
      <c r="PLE54" s="24"/>
      <c r="PLF54" s="24"/>
      <c r="PLG54" s="24"/>
      <c r="PLH54" s="24"/>
      <c r="PLI54" s="24"/>
      <c r="PLJ54" s="24"/>
      <c r="PLK54" s="24"/>
      <c r="PLL54" s="24"/>
      <c r="PLM54" s="24"/>
      <c r="PLN54" s="24"/>
      <c r="PLO54" s="24"/>
      <c r="PLP54" s="24"/>
      <c r="PLQ54" s="24"/>
      <c r="PLR54" s="24"/>
      <c r="PLS54" s="24"/>
      <c r="PLT54" s="24"/>
      <c r="PLU54" s="24"/>
      <c r="PLV54" s="24"/>
      <c r="PLW54" s="24"/>
      <c r="PLX54" s="24"/>
      <c r="PLY54" s="24"/>
      <c r="PLZ54" s="24"/>
      <c r="PMA54" s="24"/>
      <c r="PMB54" s="24"/>
      <c r="PMC54" s="24"/>
      <c r="PMD54" s="24"/>
      <c r="PME54" s="24"/>
      <c r="PMF54" s="24"/>
      <c r="PMG54" s="24"/>
      <c r="PMH54" s="24"/>
      <c r="PMI54" s="24"/>
      <c r="PMJ54" s="24"/>
      <c r="PMK54" s="24"/>
      <c r="PML54" s="24"/>
      <c r="PMM54" s="24"/>
      <c r="PMN54" s="24"/>
      <c r="PMO54" s="24"/>
      <c r="PMP54" s="24"/>
      <c r="PMQ54" s="24"/>
      <c r="PMR54" s="24"/>
      <c r="PMS54" s="24"/>
      <c r="PMT54" s="24"/>
      <c r="PMU54" s="24"/>
      <c r="PMV54" s="24"/>
      <c r="PMW54" s="24"/>
      <c r="PMX54" s="24"/>
      <c r="PMY54" s="24"/>
      <c r="PMZ54" s="24"/>
      <c r="PNA54" s="24"/>
      <c r="PNB54" s="24"/>
      <c r="PNC54" s="24"/>
      <c r="PND54" s="24"/>
      <c r="PNE54" s="24"/>
      <c r="PNF54" s="24"/>
      <c r="PNG54" s="24"/>
      <c r="PNH54" s="24"/>
      <c r="PNI54" s="24"/>
      <c r="PNJ54" s="24"/>
      <c r="PNK54" s="24"/>
      <c r="PNL54" s="24"/>
      <c r="PNM54" s="24"/>
      <c r="PNN54" s="24"/>
      <c r="PNO54" s="24"/>
      <c r="PNP54" s="24"/>
      <c r="PNQ54" s="24"/>
      <c r="PNR54" s="24"/>
      <c r="PNS54" s="24"/>
      <c r="PNT54" s="24"/>
      <c r="PNU54" s="24"/>
      <c r="PNV54" s="24"/>
      <c r="PNW54" s="24"/>
      <c r="PNX54" s="24"/>
      <c r="PNY54" s="24"/>
      <c r="PNZ54" s="24"/>
      <c r="POA54" s="24"/>
      <c r="POB54" s="24"/>
      <c r="POC54" s="24"/>
      <c r="POD54" s="24"/>
      <c r="POE54" s="24"/>
      <c r="POF54" s="24"/>
      <c r="POG54" s="24"/>
      <c r="POH54" s="24"/>
      <c r="POI54" s="24"/>
      <c r="POJ54" s="24"/>
      <c r="POK54" s="24"/>
      <c r="POL54" s="24"/>
      <c r="POM54" s="24"/>
      <c r="PON54" s="24"/>
      <c r="POO54" s="24"/>
      <c r="POP54" s="24"/>
      <c r="POQ54" s="24"/>
      <c r="POR54" s="24"/>
      <c r="POS54" s="24"/>
      <c r="POT54" s="24"/>
      <c r="POU54" s="24"/>
      <c r="POV54" s="24"/>
      <c r="POW54" s="24"/>
      <c r="POX54" s="24"/>
      <c r="POY54" s="24"/>
      <c r="POZ54" s="24"/>
      <c r="PPA54" s="24"/>
      <c r="PPB54" s="24"/>
      <c r="PPC54" s="24"/>
      <c r="PPD54" s="24"/>
      <c r="PPE54" s="24"/>
      <c r="PPF54" s="24"/>
      <c r="PPG54" s="24"/>
      <c r="PPH54" s="24"/>
      <c r="PPI54" s="24"/>
      <c r="PPJ54" s="24"/>
      <c r="PPK54" s="24"/>
      <c r="PPL54" s="24"/>
      <c r="PPM54" s="24"/>
      <c r="PPN54" s="24"/>
      <c r="PPO54" s="24"/>
      <c r="PPP54" s="24"/>
      <c r="PPQ54" s="24"/>
      <c r="PPR54" s="24"/>
      <c r="PPS54" s="24"/>
      <c r="PPT54" s="24"/>
      <c r="PPU54" s="24"/>
      <c r="PPV54" s="24"/>
      <c r="PPW54" s="24"/>
      <c r="PPX54" s="24"/>
      <c r="PPY54" s="24"/>
      <c r="PPZ54" s="24"/>
      <c r="PQA54" s="24"/>
      <c r="PQB54" s="24"/>
      <c r="PQC54" s="24"/>
      <c r="PQD54" s="24"/>
      <c r="PQE54" s="24"/>
      <c r="PQF54" s="24"/>
      <c r="PQG54" s="24"/>
      <c r="PQH54" s="24"/>
      <c r="PQI54" s="24"/>
      <c r="PQJ54" s="24"/>
      <c r="PQK54" s="24"/>
      <c r="PQL54" s="24"/>
      <c r="PQM54" s="24"/>
      <c r="PQN54" s="24"/>
      <c r="PQO54" s="24"/>
      <c r="PQP54" s="24"/>
      <c r="PQQ54" s="24"/>
      <c r="PQR54" s="24"/>
      <c r="PQS54" s="24"/>
      <c r="PQT54" s="24"/>
      <c r="PQU54" s="24"/>
      <c r="PQV54" s="24"/>
      <c r="PQW54" s="24"/>
      <c r="PQX54" s="24"/>
      <c r="PQY54" s="24"/>
      <c r="PQZ54" s="24"/>
      <c r="PRA54" s="24"/>
      <c r="PRB54" s="24"/>
      <c r="PRC54" s="24"/>
      <c r="PRD54" s="24"/>
      <c r="PRE54" s="24"/>
      <c r="PRF54" s="24"/>
      <c r="PRG54" s="24"/>
      <c r="PRH54" s="24"/>
      <c r="PRI54" s="24"/>
      <c r="PRJ54" s="24"/>
      <c r="PRK54" s="24"/>
      <c r="PRL54" s="24"/>
      <c r="PRM54" s="24"/>
      <c r="PRN54" s="24"/>
      <c r="PRO54" s="24"/>
      <c r="PRP54" s="24"/>
      <c r="PRQ54" s="24"/>
      <c r="PRR54" s="24"/>
      <c r="PRS54" s="24"/>
      <c r="PRT54" s="24"/>
      <c r="PRU54" s="24"/>
      <c r="PRV54" s="24"/>
      <c r="PRW54" s="24"/>
      <c r="PRX54" s="24"/>
      <c r="PRY54" s="24"/>
      <c r="PRZ54" s="24"/>
      <c r="PSA54" s="24"/>
      <c r="PSB54" s="24"/>
      <c r="PSC54" s="24"/>
      <c r="PSD54" s="24"/>
      <c r="PSE54" s="24"/>
      <c r="PSF54" s="24"/>
      <c r="PSG54" s="24"/>
      <c r="PSH54" s="24"/>
      <c r="PSI54" s="24"/>
      <c r="PSJ54" s="24"/>
      <c r="PSK54" s="24"/>
      <c r="PSL54" s="24"/>
      <c r="PSM54" s="24"/>
      <c r="PSN54" s="24"/>
      <c r="PSO54" s="24"/>
      <c r="PSP54" s="24"/>
      <c r="PSQ54" s="24"/>
      <c r="PSR54" s="24"/>
      <c r="PSS54" s="24"/>
      <c r="PST54" s="24"/>
      <c r="PSU54" s="24"/>
      <c r="PSV54" s="24"/>
      <c r="PSW54" s="24"/>
      <c r="PSX54" s="24"/>
      <c r="PSY54" s="24"/>
      <c r="PSZ54" s="24"/>
      <c r="PTA54" s="24"/>
      <c r="PTB54" s="24"/>
      <c r="PTC54" s="24"/>
      <c r="PTD54" s="24"/>
      <c r="PTE54" s="24"/>
      <c r="PTF54" s="24"/>
      <c r="PTG54" s="24"/>
      <c r="PTH54" s="24"/>
      <c r="PTI54" s="24"/>
      <c r="PTJ54" s="24"/>
      <c r="PTK54" s="24"/>
      <c r="PTL54" s="24"/>
      <c r="PTM54" s="24"/>
      <c r="PTN54" s="24"/>
      <c r="PTO54" s="24"/>
      <c r="PTP54" s="24"/>
      <c r="PTQ54" s="24"/>
      <c r="PTR54" s="24"/>
      <c r="PTS54" s="24"/>
      <c r="PTT54" s="24"/>
      <c r="PTU54" s="24"/>
      <c r="PTV54" s="24"/>
      <c r="PTW54" s="24"/>
      <c r="PTX54" s="24"/>
      <c r="PTY54" s="24"/>
      <c r="PTZ54" s="24"/>
      <c r="PUA54" s="24"/>
      <c r="PUB54" s="24"/>
      <c r="PUC54" s="24"/>
      <c r="PUD54" s="24"/>
      <c r="PUE54" s="24"/>
      <c r="PUF54" s="24"/>
      <c r="PUG54" s="24"/>
      <c r="PUH54" s="24"/>
      <c r="PUI54" s="24"/>
      <c r="PUJ54" s="24"/>
      <c r="PUK54" s="24"/>
      <c r="PUL54" s="24"/>
      <c r="PUM54" s="24"/>
      <c r="PUN54" s="24"/>
      <c r="PUO54" s="24"/>
      <c r="PUP54" s="24"/>
      <c r="PUQ54" s="24"/>
      <c r="PUR54" s="24"/>
      <c r="PUS54" s="24"/>
      <c r="PUT54" s="24"/>
      <c r="PUU54" s="24"/>
      <c r="PUV54" s="24"/>
      <c r="PUW54" s="24"/>
      <c r="PUX54" s="24"/>
      <c r="PUY54" s="24"/>
      <c r="PUZ54" s="24"/>
      <c r="PVA54" s="24"/>
      <c r="PVB54" s="24"/>
      <c r="PVC54" s="24"/>
      <c r="PVD54" s="24"/>
      <c r="PVE54" s="24"/>
      <c r="PVF54" s="24"/>
      <c r="PVG54" s="24"/>
      <c r="PVH54" s="24"/>
      <c r="PVI54" s="24"/>
      <c r="PVJ54" s="24"/>
      <c r="PVK54" s="24"/>
      <c r="PVL54" s="24"/>
      <c r="PVM54" s="24"/>
      <c r="PVN54" s="24"/>
      <c r="PVO54" s="24"/>
      <c r="PVP54" s="24"/>
      <c r="PVQ54" s="24"/>
      <c r="PVR54" s="24"/>
      <c r="PVS54" s="24"/>
      <c r="PVT54" s="24"/>
      <c r="PVU54" s="24"/>
      <c r="PVV54" s="24"/>
      <c r="PVW54" s="24"/>
      <c r="PVX54" s="24"/>
      <c r="PVY54" s="24"/>
      <c r="PVZ54" s="24"/>
      <c r="PWA54" s="24"/>
      <c r="PWB54" s="24"/>
      <c r="PWC54" s="24"/>
      <c r="PWD54" s="24"/>
      <c r="PWE54" s="24"/>
      <c r="PWF54" s="24"/>
      <c r="PWG54" s="24"/>
      <c r="PWH54" s="24"/>
      <c r="PWI54" s="24"/>
      <c r="PWJ54" s="24"/>
      <c r="PWK54" s="24"/>
      <c r="PWL54" s="24"/>
      <c r="PWM54" s="24"/>
      <c r="PWN54" s="24"/>
      <c r="PWO54" s="24"/>
      <c r="PWP54" s="24"/>
      <c r="PWQ54" s="24"/>
      <c r="PWR54" s="24"/>
      <c r="PWS54" s="24"/>
      <c r="PWT54" s="24"/>
      <c r="PWU54" s="24"/>
      <c r="PWV54" s="24"/>
      <c r="PWW54" s="24"/>
      <c r="PWX54" s="24"/>
      <c r="PWY54" s="24"/>
      <c r="PWZ54" s="24"/>
      <c r="PXA54" s="24"/>
      <c r="PXB54" s="24"/>
      <c r="PXC54" s="24"/>
      <c r="PXD54" s="24"/>
      <c r="PXE54" s="24"/>
      <c r="PXF54" s="24"/>
      <c r="PXG54" s="24"/>
      <c r="PXH54" s="24"/>
      <c r="PXI54" s="24"/>
      <c r="PXJ54" s="24"/>
      <c r="PXK54" s="24"/>
      <c r="PXL54" s="24"/>
      <c r="PXM54" s="24"/>
      <c r="PXN54" s="24"/>
      <c r="PXO54" s="24"/>
      <c r="PXP54" s="24"/>
      <c r="PXQ54" s="24"/>
      <c r="PXR54" s="24"/>
      <c r="PXS54" s="24"/>
      <c r="PXT54" s="24"/>
      <c r="PXU54" s="24"/>
      <c r="PXV54" s="24"/>
      <c r="PXW54" s="24"/>
      <c r="PXX54" s="24"/>
      <c r="PXY54" s="24"/>
      <c r="PXZ54" s="24"/>
      <c r="PYA54" s="24"/>
      <c r="PYB54" s="24"/>
      <c r="PYC54" s="24"/>
      <c r="PYD54" s="24"/>
      <c r="PYE54" s="24"/>
      <c r="PYF54" s="24"/>
      <c r="PYG54" s="24"/>
      <c r="PYH54" s="24"/>
      <c r="PYI54" s="24"/>
      <c r="PYJ54" s="24"/>
      <c r="PYK54" s="24"/>
      <c r="PYL54" s="24"/>
      <c r="PYM54" s="24"/>
      <c r="PYN54" s="24"/>
      <c r="PYO54" s="24"/>
      <c r="PYP54" s="24"/>
      <c r="PYQ54" s="24"/>
      <c r="PYR54" s="24"/>
      <c r="PYS54" s="24"/>
      <c r="PYT54" s="24"/>
      <c r="PYU54" s="24"/>
      <c r="PYV54" s="24"/>
      <c r="PYW54" s="24"/>
      <c r="PYX54" s="24"/>
      <c r="PYY54" s="24"/>
      <c r="PYZ54" s="24"/>
      <c r="PZA54" s="24"/>
      <c r="PZB54" s="24"/>
      <c r="PZC54" s="24"/>
      <c r="PZD54" s="24"/>
      <c r="PZE54" s="24"/>
      <c r="PZF54" s="24"/>
      <c r="PZG54" s="24"/>
      <c r="PZH54" s="24"/>
      <c r="PZI54" s="24"/>
      <c r="PZJ54" s="24"/>
      <c r="PZK54" s="24"/>
      <c r="PZL54" s="24"/>
      <c r="PZM54" s="24"/>
      <c r="PZN54" s="24"/>
      <c r="PZO54" s="24"/>
      <c r="PZP54" s="24"/>
      <c r="PZQ54" s="24"/>
      <c r="PZR54" s="24"/>
      <c r="PZS54" s="24"/>
      <c r="PZT54" s="24"/>
      <c r="PZU54" s="24"/>
      <c r="PZV54" s="24"/>
      <c r="PZW54" s="24"/>
      <c r="PZX54" s="24"/>
      <c r="PZY54" s="24"/>
      <c r="PZZ54" s="24"/>
      <c r="QAA54" s="24"/>
      <c r="QAB54" s="24"/>
      <c r="QAC54" s="24"/>
      <c r="QAD54" s="24"/>
      <c r="QAE54" s="24"/>
      <c r="QAF54" s="24"/>
      <c r="QAG54" s="24"/>
      <c r="QAH54" s="24"/>
      <c r="QAI54" s="24"/>
      <c r="QAJ54" s="24"/>
      <c r="QAK54" s="24"/>
      <c r="QAL54" s="24"/>
      <c r="QAM54" s="24"/>
      <c r="QAN54" s="24"/>
      <c r="QAO54" s="24"/>
      <c r="QAP54" s="24"/>
      <c r="QAQ54" s="24"/>
      <c r="QAR54" s="24"/>
      <c r="QAS54" s="24"/>
      <c r="QAT54" s="24"/>
      <c r="QAU54" s="24"/>
      <c r="QAV54" s="24"/>
      <c r="QAW54" s="24"/>
      <c r="QAX54" s="24"/>
      <c r="QAY54" s="24"/>
      <c r="QAZ54" s="24"/>
      <c r="QBA54" s="24"/>
      <c r="QBB54" s="24"/>
      <c r="QBC54" s="24"/>
      <c r="QBD54" s="24"/>
      <c r="QBE54" s="24"/>
      <c r="QBF54" s="24"/>
      <c r="QBG54" s="24"/>
      <c r="QBH54" s="24"/>
      <c r="QBI54" s="24"/>
      <c r="QBJ54" s="24"/>
      <c r="QBK54" s="24"/>
      <c r="QBL54" s="24"/>
      <c r="QBM54" s="24"/>
      <c r="QBN54" s="24"/>
      <c r="QBO54" s="24"/>
      <c r="QBP54" s="24"/>
      <c r="QBQ54" s="24"/>
      <c r="QBR54" s="24"/>
      <c r="QBS54" s="24"/>
      <c r="QBT54" s="24"/>
      <c r="QBU54" s="24"/>
      <c r="QBV54" s="24"/>
      <c r="QBW54" s="24"/>
      <c r="QBX54" s="24"/>
      <c r="QBY54" s="24"/>
      <c r="QBZ54" s="24"/>
      <c r="QCA54" s="24"/>
      <c r="QCB54" s="24"/>
      <c r="QCC54" s="24"/>
      <c r="QCD54" s="24"/>
      <c r="QCE54" s="24"/>
      <c r="QCF54" s="24"/>
      <c r="QCG54" s="24"/>
      <c r="QCH54" s="24"/>
      <c r="QCI54" s="24"/>
      <c r="QCJ54" s="24"/>
      <c r="QCK54" s="24"/>
      <c r="QCL54" s="24"/>
      <c r="QCM54" s="24"/>
      <c r="QCN54" s="24"/>
      <c r="QCO54" s="24"/>
      <c r="QCP54" s="24"/>
      <c r="QCQ54" s="24"/>
      <c r="QCR54" s="24"/>
      <c r="QCS54" s="24"/>
      <c r="QCT54" s="24"/>
      <c r="QCU54" s="24"/>
      <c r="QCV54" s="24"/>
      <c r="QCW54" s="24"/>
      <c r="QCX54" s="24"/>
      <c r="QCY54" s="24"/>
      <c r="QCZ54" s="24"/>
      <c r="QDA54" s="24"/>
      <c r="QDB54" s="24"/>
      <c r="QDC54" s="24"/>
      <c r="QDD54" s="24"/>
      <c r="QDE54" s="24"/>
      <c r="QDF54" s="24"/>
      <c r="QDG54" s="24"/>
      <c r="QDH54" s="24"/>
      <c r="QDI54" s="24"/>
      <c r="QDJ54" s="24"/>
      <c r="QDK54" s="24"/>
      <c r="QDL54" s="24"/>
      <c r="QDM54" s="24"/>
      <c r="QDN54" s="24"/>
      <c r="QDO54" s="24"/>
      <c r="QDP54" s="24"/>
      <c r="QDQ54" s="24"/>
      <c r="QDR54" s="24"/>
      <c r="QDS54" s="24"/>
      <c r="QDT54" s="24"/>
      <c r="QDU54" s="24"/>
      <c r="QDV54" s="24"/>
      <c r="QDW54" s="24"/>
      <c r="QDX54" s="24"/>
      <c r="QDY54" s="24"/>
      <c r="QDZ54" s="24"/>
      <c r="QEA54" s="24"/>
      <c r="QEB54" s="24"/>
      <c r="QEC54" s="24"/>
      <c r="QED54" s="24"/>
      <c r="QEE54" s="24"/>
      <c r="QEF54" s="24"/>
      <c r="QEG54" s="24"/>
      <c r="QEH54" s="24"/>
      <c r="QEI54" s="24"/>
      <c r="QEJ54" s="24"/>
      <c r="QEK54" s="24"/>
      <c r="QEL54" s="24"/>
      <c r="QEM54" s="24"/>
      <c r="QEN54" s="24"/>
      <c r="QEO54" s="24"/>
      <c r="QEP54" s="24"/>
      <c r="QEQ54" s="24"/>
      <c r="QER54" s="24"/>
      <c r="QES54" s="24"/>
      <c r="QET54" s="24"/>
      <c r="QEU54" s="24"/>
      <c r="QEV54" s="24"/>
      <c r="QEW54" s="24"/>
      <c r="QEX54" s="24"/>
      <c r="QEY54" s="24"/>
      <c r="QEZ54" s="24"/>
      <c r="QFA54" s="24"/>
      <c r="QFB54" s="24"/>
      <c r="QFC54" s="24"/>
      <c r="QFD54" s="24"/>
      <c r="QFE54" s="24"/>
      <c r="QFF54" s="24"/>
      <c r="QFG54" s="24"/>
      <c r="QFH54" s="24"/>
      <c r="QFI54" s="24"/>
      <c r="QFJ54" s="24"/>
      <c r="QFK54" s="24"/>
      <c r="QFL54" s="24"/>
      <c r="QFM54" s="24"/>
      <c r="QFN54" s="24"/>
      <c r="QFO54" s="24"/>
      <c r="QFP54" s="24"/>
      <c r="QFQ54" s="24"/>
      <c r="QFR54" s="24"/>
      <c r="QFS54" s="24"/>
      <c r="QFT54" s="24"/>
      <c r="QFU54" s="24"/>
      <c r="QFV54" s="24"/>
      <c r="QFW54" s="24"/>
      <c r="QFX54" s="24"/>
      <c r="QFY54" s="24"/>
      <c r="QFZ54" s="24"/>
      <c r="QGA54" s="24"/>
      <c r="QGB54" s="24"/>
      <c r="QGC54" s="24"/>
      <c r="QGD54" s="24"/>
      <c r="QGE54" s="24"/>
      <c r="QGF54" s="24"/>
      <c r="QGG54" s="24"/>
      <c r="QGH54" s="24"/>
      <c r="QGI54" s="24"/>
      <c r="QGJ54" s="24"/>
      <c r="QGK54" s="24"/>
      <c r="QGL54" s="24"/>
      <c r="QGM54" s="24"/>
      <c r="QGN54" s="24"/>
      <c r="QGO54" s="24"/>
      <c r="QGP54" s="24"/>
      <c r="QGQ54" s="24"/>
      <c r="QGR54" s="24"/>
      <c r="QGS54" s="24"/>
      <c r="QGT54" s="24"/>
      <c r="QGU54" s="24"/>
      <c r="QGV54" s="24"/>
      <c r="QGW54" s="24"/>
      <c r="QGX54" s="24"/>
      <c r="QGY54" s="24"/>
      <c r="QGZ54" s="24"/>
      <c r="QHA54" s="24"/>
      <c r="QHB54" s="24"/>
      <c r="QHC54" s="24"/>
      <c r="QHD54" s="24"/>
      <c r="QHE54" s="24"/>
      <c r="QHF54" s="24"/>
      <c r="QHG54" s="24"/>
      <c r="QHH54" s="24"/>
      <c r="QHI54" s="24"/>
      <c r="QHJ54" s="24"/>
      <c r="QHK54" s="24"/>
      <c r="QHL54" s="24"/>
      <c r="QHM54" s="24"/>
      <c r="QHN54" s="24"/>
      <c r="QHO54" s="24"/>
      <c r="QHP54" s="24"/>
      <c r="QHQ54" s="24"/>
      <c r="QHR54" s="24"/>
      <c r="QHS54" s="24"/>
      <c r="QHT54" s="24"/>
      <c r="QHU54" s="24"/>
      <c r="QHV54" s="24"/>
      <c r="QHW54" s="24"/>
      <c r="QHX54" s="24"/>
      <c r="QHY54" s="24"/>
      <c r="QHZ54" s="24"/>
      <c r="QIA54" s="24"/>
      <c r="QIB54" s="24"/>
      <c r="QIC54" s="24"/>
      <c r="QID54" s="24"/>
      <c r="QIE54" s="24"/>
      <c r="QIF54" s="24"/>
      <c r="QIG54" s="24"/>
      <c r="QIH54" s="24"/>
      <c r="QII54" s="24"/>
      <c r="QIJ54" s="24"/>
      <c r="QIK54" s="24"/>
      <c r="QIL54" s="24"/>
      <c r="QIM54" s="24"/>
      <c r="QIN54" s="24"/>
      <c r="QIO54" s="24"/>
      <c r="QIP54" s="24"/>
      <c r="QIQ54" s="24"/>
      <c r="QIR54" s="24"/>
      <c r="QIS54" s="24"/>
      <c r="QIT54" s="24"/>
      <c r="QIU54" s="24"/>
      <c r="QIV54" s="24"/>
      <c r="QIW54" s="24"/>
      <c r="QIX54" s="24"/>
      <c r="QIY54" s="24"/>
      <c r="QIZ54" s="24"/>
      <c r="QJA54" s="24"/>
      <c r="QJB54" s="24"/>
      <c r="QJC54" s="24"/>
      <c r="QJD54" s="24"/>
      <c r="QJE54" s="24"/>
      <c r="QJF54" s="24"/>
      <c r="QJG54" s="24"/>
      <c r="QJH54" s="24"/>
      <c r="QJI54" s="24"/>
      <c r="QJJ54" s="24"/>
      <c r="QJK54" s="24"/>
      <c r="QJL54" s="24"/>
      <c r="QJM54" s="24"/>
      <c r="QJN54" s="24"/>
      <c r="QJO54" s="24"/>
      <c r="QJP54" s="24"/>
      <c r="QJQ54" s="24"/>
      <c r="QJR54" s="24"/>
      <c r="QJS54" s="24"/>
      <c r="QJT54" s="24"/>
      <c r="QJU54" s="24"/>
      <c r="QJV54" s="24"/>
      <c r="QJW54" s="24"/>
      <c r="QJX54" s="24"/>
      <c r="QJY54" s="24"/>
      <c r="QJZ54" s="24"/>
      <c r="QKA54" s="24"/>
      <c r="QKB54" s="24"/>
      <c r="QKC54" s="24"/>
      <c r="QKD54" s="24"/>
      <c r="QKE54" s="24"/>
      <c r="QKF54" s="24"/>
      <c r="QKG54" s="24"/>
      <c r="QKH54" s="24"/>
      <c r="QKI54" s="24"/>
      <c r="QKJ54" s="24"/>
      <c r="QKK54" s="24"/>
      <c r="QKL54" s="24"/>
      <c r="QKM54" s="24"/>
      <c r="QKN54" s="24"/>
      <c r="QKO54" s="24"/>
      <c r="QKP54" s="24"/>
      <c r="QKQ54" s="24"/>
      <c r="QKR54" s="24"/>
      <c r="QKS54" s="24"/>
      <c r="QKT54" s="24"/>
      <c r="QKU54" s="24"/>
      <c r="QKV54" s="24"/>
      <c r="QKW54" s="24"/>
      <c r="QKX54" s="24"/>
      <c r="QKY54" s="24"/>
      <c r="QKZ54" s="24"/>
      <c r="QLA54" s="24"/>
      <c r="QLB54" s="24"/>
      <c r="QLC54" s="24"/>
      <c r="QLD54" s="24"/>
      <c r="QLE54" s="24"/>
      <c r="QLF54" s="24"/>
      <c r="QLG54" s="24"/>
      <c r="QLH54" s="24"/>
      <c r="QLI54" s="24"/>
      <c r="QLJ54" s="24"/>
      <c r="QLK54" s="24"/>
      <c r="QLL54" s="24"/>
      <c r="QLM54" s="24"/>
      <c r="QLN54" s="24"/>
      <c r="QLO54" s="24"/>
      <c r="QLP54" s="24"/>
      <c r="QLQ54" s="24"/>
      <c r="QLR54" s="24"/>
      <c r="QLS54" s="24"/>
      <c r="QLT54" s="24"/>
      <c r="QLU54" s="24"/>
      <c r="QLV54" s="24"/>
      <c r="QLW54" s="24"/>
      <c r="QLX54" s="24"/>
      <c r="QLY54" s="24"/>
      <c r="QLZ54" s="24"/>
      <c r="QMA54" s="24"/>
      <c r="QMB54" s="24"/>
      <c r="QMC54" s="24"/>
      <c r="QMD54" s="24"/>
      <c r="QME54" s="24"/>
      <c r="QMF54" s="24"/>
      <c r="QMG54" s="24"/>
      <c r="QMH54" s="24"/>
      <c r="QMI54" s="24"/>
      <c r="QMJ54" s="24"/>
      <c r="QMK54" s="24"/>
      <c r="QML54" s="24"/>
      <c r="QMM54" s="24"/>
      <c r="QMN54" s="24"/>
      <c r="QMO54" s="24"/>
      <c r="QMP54" s="24"/>
      <c r="QMQ54" s="24"/>
      <c r="QMR54" s="24"/>
      <c r="QMS54" s="24"/>
      <c r="QMT54" s="24"/>
      <c r="QMU54" s="24"/>
      <c r="QMV54" s="24"/>
      <c r="QMW54" s="24"/>
      <c r="QMX54" s="24"/>
      <c r="QMY54" s="24"/>
      <c r="QMZ54" s="24"/>
      <c r="QNA54" s="24"/>
      <c r="QNB54" s="24"/>
      <c r="QNC54" s="24"/>
      <c r="QND54" s="24"/>
      <c r="QNE54" s="24"/>
      <c r="QNF54" s="24"/>
      <c r="QNG54" s="24"/>
      <c r="QNH54" s="24"/>
      <c r="QNI54" s="24"/>
      <c r="QNJ54" s="24"/>
      <c r="QNK54" s="24"/>
      <c r="QNL54" s="24"/>
      <c r="QNM54" s="24"/>
      <c r="QNN54" s="24"/>
      <c r="QNO54" s="24"/>
      <c r="QNP54" s="24"/>
      <c r="QNQ54" s="24"/>
      <c r="QNR54" s="24"/>
      <c r="QNS54" s="24"/>
      <c r="QNT54" s="24"/>
      <c r="QNU54" s="24"/>
      <c r="QNV54" s="24"/>
      <c r="QNW54" s="24"/>
      <c r="QNX54" s="24"/>
      <c r="QNY54" s="24"/>
      <c r="QNZ54" s="24"/>
      <c r="QOA54" s="24"/>
      <c r="QOB54" s="24"/>
      <c r="QOC54" s="24"/>
      <c r="QOD54" s="24"/>
      <c r="QOE54" s="24"/>
      <c r="QOF54" s="24"/>
      <c r="QOG54" s="24"/>
      <c r="QOH54" s="24"/>
      <c r="QOI54" s="24"/>
      <c r="QOJ54" s="24"/>
      <c r="QOK54" s="24"/>
      <c r="QOL54" s="24"/>
      <c r="QOM54" s="24"/>
      <c r="QON54" s="24"/>
      <c r="QOO54" s="24"/>
      <c r="QOP54" s="24"/>
      <c r="QOQ54" s="24"/>
      <c r="QOR54" s="24"/>
      <c r="QOS54" s="24"/>
      <c r="QOT54" s="24"/>
      <c r="QOU54" s="24"/>
      <c r="QOV54" s="24"/>
      <c r="QOW54" s="24"/>
      <c r="QOX54" s="24"/>
      <c r="QOY54" s="24"/>
      <c r="QOZ54" s="24"/>
      <c r="QPA54" s="24"/>
      <c r="QPB54" s="24"/>
      <c r="QPC54" s="24"/>
      <c r="QPD54" s="24"/>
      <c r="QPE54" s="24"/>
      <c r="QPF54" s="24"/>
      <c r="QPG54" s="24"/>
      <c r="QPH54" s="24"/>
      <c r="QPI54" s="24"/>
      <c r="QPJ54" s="24"/>
      <c r="QPK54" s="24"/>
      <c r="QPL54" s="24"/>
      <c r="QPM54" s="24"/>
      <c r="QPN54" s="24"/>
      <c r="QPO54" s="24"/>
      <c r="QPP54" s="24"/>
      <c r="QPQ54" s="24"/>
      <c r="QPR54" s="24"/>
      <c r="QPS54" s="24"/>
      <c r="QPT54" s="24"/>
      <c r="QPU54" s="24"/>
      <c r="QPV54" s="24"/>
      <c r="QPW54" s="24"/>
      <c r="QPX54" s="24"/>
      <c r="QPY54" s="24"/>
      <c r="QPZ54" s="24"/>
      <c r="QQA54" s="24"/>
      <c r="QQB54" s="24"/>
      <c r="QQC54" s="24"/>
      <c r="QQD54" s="24"/>
      <c r="QQE54" s="24"/>
      <c r="QQF54" s="24"/>
      <c r="QQG54" s="24"/>
      <c r="QQH54" s="24"/>
      <c r="QQI54" s="24"/>
      <c r="QQJ54" s="24"/>
      <c r="QQK54" s="24"/>
      <c r="QQL54" s="24"/>
      <c r="QQM54" s="24"/>
      <c r="QQN54" s="24"/>
      <c r="QQO54" s="24"/>
      <c r="QQP54" s="24"/>
      <c r="QQQ54" s="24"/>
      <c r="QQR54" s="24"/>
      <c r="QQS54" s="24"/>
      <c r="QQT54" s="24"/>
      <c r="QQU54" s="24"/>
      <c r="QQV54" s="24"/>
      <c r="QQW54" s="24"/>
      <c r="QQX54" s="24"/>
      <c r="QQY54" s="24"/>
      <c r="QQZ54" s="24"/>
      <c r="QRA54" s="24"/>
      <c r="QRB54" s="24"/>
      <c r="QRC54" s="24"/>
      <c r="QRD54" s="24"/>
      <c r="QRE54" s="24"/>
      <c r="QRF54" s="24"/>
      <c r="QRG54" s="24"/>
      <c r="QRH54" s="24"/>
      <c r="QRI54" s="24"/>
      <c r="QRJ54" s="24"/>
      <c r="QRK54" s="24"/>
      <c r="QRL54" s="24"/>
      <c r="QRM54" s="24"/>
      <c r="QRN54" s="24"/>
      <c r="QRO54" s="24"/>
      <c r="QRP54" s="24"/>
      <c r="QRQ54" s="24"/>
      <c r="QRR54" s="24"/>
      <c r="QRS54" s="24"/>
      <c r="QRT54" s="24"/>
      <c r="QRU54" s="24"/>
      <c r="QRV54" s="24"/>
      <c r="QRW54" s="24"/>
      <c r="QRX54" s="24"/>
      <c r="QRY54" s="24"/>
      <c r="QRZ54" s="24"/>
      <c r="QSA54" s="24"/>
      <c r="QSB54" s="24"/>
      <c r="QSC54" s="24"/>
      <c r="QSD54" s="24"/>
      <c r="QSE54" s="24"/>
      <c r="QSF54" s="24"/>
      <c r="QSG54" s="24"/>
      <c r="QSH54" s="24"/>
      <c r="QSI54" s="24"/>
      <c r="QSJ54" s="24"/>
      <c r="QSK54" s="24"/>
      <c r="QSL54" s="24"/>
      <c r="QSM54" s="24"/>
      <c r="QSN54" s="24"/>
      <c r="QSO54" s="24"/>
      <c r="QSP54" s="24"/>
      <c r="QSQ54" s="24"/>
      <c r="QSR54" s="24"/>
      <c r="QSS54" s="24"/>
      <c r="QST54" s="24"/>
      <c r="QSU54" s="24"/>
      <c r="QSV54" s="24"/>
      <c r="QSW54" s="24"/>
      <c r="QSX54" s="24"/>
      <c r="QSY54" s="24"/>
      <c r="QSZ54" s="24"/>
      <c r="QTA54" s="24"/>
      <c r="QTB54" s="24"/>
      <c r="QTC54" s="24"/>
      <c r="QTD54" s="24"/>
      <c r="QTE54" s="24"/>
      <c r="QTF54" s="24"/>
      <c r="QTG54" s="24"/>
      <c r="QTH54" s="24"/>
      <c r="QTI54" s="24"/>
      <c r="QTJ54" s="24"/>
      <c r="QTK54" s="24"/>
      <c r="QTL54" s="24"/>
      <c r="QTM54" s="24"/>
      <c r="QTN54" s="24"/>
      <c r="QTO54" s="24"/>
      <c r="QTP54" s="24"/>
      <c r="QTQ54" s="24"/>
      <c r="QTR54" s="24"/>
      <c r="QTS54" s="24"/>
      <c r="QTT54" s="24"/>
      <c r="QTU54" s="24"/>
      <c r="QTV54" s="24"/>
      <c r="QTW54" s="24"/>
      <c r="QTX54" s="24"/>
      <c r="QTY54" s="24"/>
      <c r="QTZ54" s="24"/>
      <c r="QUA54" s="24"/>
      <c r="QUB54" s="24"/>
      <c r="QUC54" s="24"/>
      <c r="QUD54" s="24"/>
      <c r="QUE54" s="24"/>
      <c r="QUF54" s="24"/>
      <c r="QUG54" s="24"/>
      <c r="QUH54" s="24"/>
      <c r="QUI54" s="24"/>
      <c r="QUJ54" s="24"/>
      <c r="QUK54" s="24"/>
      <c r="QUL54" s="24"/>
      <c r="QUM54" s="24"/>
      <c r="QUN54" s="24"/>
      <c r="QUO54" s="24"/>
      <c r="QUP54" s="24"/>
      <c r="QUQ54" s="24"/>
      <c r="QUR54" s="24"/>
      <c r="QUS54" s="24"/>
      <c r="QUT54" s="24"/>
      <c r="QUU54" s="24"/>
      <c r="QUV54" s="24"/>
      <c r="QUW54" s="24"/>
      <c r="QUX54" s="24"/>
      <c r="QUY54" s="24"/>
      <c r="QUZ54" s="24"/>
      <c r="QVA54" s="24"/>
      <c r="QVB54" s="24"/>
      <c r="QVC54" s="24"/>
      <c r="QVD54" s="24"/>
      <c r="QVE54" s="24"/>
      <c r="QVF54" s="24"/>
      <c r="QVG54" s="24"/>
      <c r="QVH54" s="24"/>
      <c r="QVI54" s="24"/>
      <c r="QVJ54" s="24"/>
      <c r="QVK54" s="24"/>
      <c r="QVL54" s="24"/>
      <c r="QVM54" s="24"/>
      <c r="QVN54" s="24"/>
      <c r="QVO54" s="24"/>
      <c r="QVP54" s="24"/>
      <c r="QVQ54" s="24"/>
      <c r="QVR54" s="24"/>
      <c r="QVS54" s="24"/>
      <c r="QVT54" s="24"/>
      <c r="QVU54" s="24"/>
      <c r="QVV54" s="24"/>
      <c r="QVW54" s="24"/>
      <c r="QVX54" s="24"/>
      <c r="QVY54" s="24"/>
      <c r="QVZ54" s="24"/>
      <c r="QWA54" s="24"/>
      <c r="QWB54" s="24"/>
      <c r="QWC54" s="24"/>
      <c r="QWD54" s="24"/>
      <c r="QWE54" s="24"/>
      <c r="QWF54" s="24"/>
      <c r="QWG54" s="24"/>
      <c r="QWH54" s="24"/>
      <c r="QWI54" s="24"/>
      <c r="QWJ54" s="24"/>
      <c r="QWK54" s="24"/>
      <c r="QWL54" s="24"/>
      <c r="QWM54" s="24"/>
      <c r="QWN54" s="24"/>
      <c r="QWO54" s="24"/>
      <c r="QWP54" s="24"/>
      <c r="QWQ54" s="24"/>
      <c r="QWR54" s="24"/>
      <c r="QWS54" s="24"/>
      <c r="QWT54" s="24"/>
      <c r="QWU54" s="24"/>
      <c r="QWV54" s="24"/>
      <c r="QWW54" s="24"/>
      <c r="QWX54" s="24"/>
      <c r="QWY54" s="24"/>
      <c r="QWZ54" s="24"/>
      <c r="QXA54" s="24"/>
      <c r="QXB54" s="24"/>
      <c r="QXC54" s="24"/>
      <c r="QXD54" s="24"/>
      <c r="QXE54" s="24"/>
      <c r="QXF54" s="24"/>
      <c r="QXG54" s="24"/>
      <c r="QXH54" s="24"/>
      <c r="QXI54" s="24"/>
      <c r="QXJ54" s="24"/>
      <c r="QXK54" s="24"/>
      <c r="QXL54" s="24"/>
      <c r="QXM54" s="24"/>
      <c r="QXN54" s="24"/>
      <c r="QXO54" s="24"/>
      <c r="QXP54" s="24"/>
      <c r="QXQ54" s="24"/>
      <c r="QXR54" s="24"/>
      <c r="QXS54" s="24"/>
      <c r="QXT54" s="24"/>
      <c r="QXU54" s="24"/>
      <c r="QXV54" s="24"/>
      <c r="QXW54" s="24"/>
      <c r="QXX54" s="24"/>
      <c r="QXY54" s="24"/>
      <c r="QXZ54" s="24"/>
      <c r="QYA54" s="24"/>
      <c r="QYB54" s="24"/>
      <c r="QYC54" s="24"/>
      <c r="QYD54" s="24"/>
      <c r="QYE54" s="24"/>
      <c r="QYF54" s="24"/>
      <c r="QYG54" s="24"/>
      <c r="QYH54" s="24"/>
      <c r="QYI54" s="24"/>
      <c r="QYJ54" s="24"/>
      <c r="QYK54" s="24"/>
      <c r="QYL54" s="24"/>
      <c r="QYM54" s="24"/>
      <c r="QYN54" s="24"/>
      <c r="QYO54" s="24"/>
      <c r="QYP54" s="24"/>
      <c r="QYQ54" s="24"/>
      <c r="QYR54" s="24"/>
      <c r="QYS54" s="24"/>
      <c r="QYT54" s="24"/>
      <c r="QYU54" s="24"/>
      <c r="QYV54" s="24"/>
      <c r="QYW54" s="24"/>
      <c r="QYX54" s="24"/>
      <c r="QYY54" s="24"/>
      <c r="QYZ54" s="24"/>
      <c r="QZA54" s="24"/>
      <c r="QZB54" s="24"/>
      <c r="QZC54" s="24"/>
      <c r="QZD54" s="24"/>
      <c r="QZE54" s="24"/>
      <c r="QZF54" s="24"/>
      <c r="QZG54" s="24"/>
      <c r="QZH54" s="24"/>
      <c r="QZI54" s="24"/>
      <c r="QZJ54" s="24"/>
      <c r="QZK54" s="24"/>
      <c r="QZL54" s="24"/>
      <c r="QZM54" s="24"/>
      <c r="QZN54" s="24"/>
      <c r="QZO54" s="24"/>
      <c r="QZP54" s="24"/>
      <c r="QZQ54" s="24"/>
      <c r="QZR54" s="24"/>
      <c r="QZS54" s="24"/>
      <c r="QZT54" s="24"/>
      <c r="QZU54" s="24"/>
      <c r="QZV54" s="24"/>
      <c r="QZW54" s="24"/>
      <c r="QZX54" s="24"/>
      <c r="QZY54" s="24"/>
      <c r="QZZ54" s="24"/>
      <c r="RAA54" s="24"/>
      <c r="RAB54" s="24"/>
      <c r="RAC54" s="24"/>
      <c r="RAD54" s="24"/>
      <c r="RAE54" s="24"/>
      <c r="RAF54" s="24"/>
      <c r="RAG54" s="24"/>
      <c r="RAH54" s="24"/>
      <c r="RAI54" s="24"/>
      <c r="RAJ54" s="24"/>
      <c r="RAK54" s="24"/>
      <c r="RAL54" s="24"/>
      <c r="RAM54" s="24"/>
      <c r="RAN54" s="24"/>
      <c r="RAO54" s="24"/>
      <c r="RAP54" s="24"/>
      <c r="RAQ54" s="24"/>
      <c r="RAR54" s="24"/>
      <c r="RAS54" s="24"/>
      <c r="RAT54" s="24"/>
      <c r="RAU54" s="24"/>
      <c r="RAV54" s="24"/>
      <c r="RAW54" s="24"/>
      <c r="RAX54" s="24"/>
      <c r="RAY54" s="24"/>
      <c r="RAZ54" s="24"/>
      <c r="RBA54" s="24"/>
      <c r="RBB54" s="24"/>
      <c r="RBC54" s="24"/>
      <c r="RBD54" s="24"/>
      <c r="RBE54" s="24"/>
      <c r="RBF54" s="24"/>
      <c r="RBG54" s="24"/>
      <c r="RBH54" s="24"/>
      <c r="RBI54" s="24"/>
      <c r="RBJ54" s="24"/>
      <c r="RBK54" s="24"/>
      <c r="RBL54" s="24"/>
      <c r="RBM54" s="24"/>
      <c r="RBN54" s="24"/>
      <c r="RBO54" s="24"/>
      <c r="RBP54" s="24"/>
      <c r="RBQ54" s="24"/>
      <c r="RBR54" s="24"/>
      <c r="RBS54" s="24"/>
      <c r="RBT54" s="24"/>
      <c r="RBU54" s="24"/>
      <c r="RBV54" s="24"/>
      <c r="RBW54" s="24"/>
      <c r="RBX54" s="24"/>
      <c r="RBY54" s="24"/>
      <c r="RBZ54" s="24"/>
      <c r="RCA54" s="24"/>
      <c r="RCB54" s="24"/>
      <c r="RCC54" s="24"/>
      <c r="RCD54" s="24"/>
      <c r="RCE54" s="24"/>
      <c r="RCF54" s="24"/>
      <c r="RCG54" s="24"/>
      <c r="RCH54" s="24"/>
      <c r="RCI54" s="24"/>
      <c r="RCJ54" s="24"/>
      <c r="RCK54" s="24"/>
      <c r="RCL54" s="24"/>
      <c r="RCM54" s="24"/>
      <c r="RCN54" s="24"/>
      <c r="RCO54" s="24"/>
      <c r="RCP54" s="24"/>
      <c r="RCQ54" s="24"/>
      <c r="RCR54" s="24"/>
      <c r="RCS54" s="24"/>
      <c r="RCT54" s="24"/>
      <c r="RCU54" s="24"/>
      <c r="RCV54" s="24"/>
      <c r="RCW54" s="24"/>
      <c r="RCX54" s="24"/>
      <c r="RCY54" s="24"/>
      <c r="RCZ54" s="24"/>
      <c r="RDA54" s="24"/>
      <c r="RDB54" s="24"/>
      <c r="RDC54" s="24"/>
      <c r="RDD54" s="24"/>
      <c r="RDE54" s="24"/>
      <c r="RDF54" s="24"/>
      <c r="RDG54" s="24"/>
      <c r="RDH54" s="24"/>
      <c r="RDI54" s="24"/>
      <c r="RDJ54" s="24"/>
      <c r="RDK54" s="24"/>
      <c r="RDL54" s="24"/>
      <c r="RDM54" s="24"/>
      <c r="RDN54" s="24"/>
      <c r="RDO54" s="24"/>
      <c r="RDP54" s="24"/>
      <c r="RDQ54" s="24"/>
      <c r="RDR54" s="24"/>
      <c r="RDS54" s="24"/>
      <c r="RDT54" s="24"/>
      <c r="RDU54" s="24"/>
      <c r="RDV54" s="24"/>
      <c r="RDW54" s="24"/>
      <c r="RDX54" s="24"/>
      <c r="RDY54" s="24"/>
      <c r="RDZ54" s="24"/>
      <c r="REA54" s="24"/>
      <c r="REB54" s="24"/>
      <c r="REC54" s="24"/>
      <c r="RED54" s="24"/>
      <c r="REE54" s="24"/>
      <c r="REF54" s="24"/>
      <c r="REG54" s="24"/>
      <c r="REH54" s="24"/>
      <c r="REI54" s="24"/>
      <c r="REJ54" s="24"/>
      <c r="REK54" s="24"/>
      <c r="REL54" s="24"/>
      <c r="REM54" s="24"/>
      <c r="REN54" s="24"/>
      <c r="REO54" s="24"/>
      <c r="REP54" s="24"/>
      <c r="REQ54" s="24"/>
      <c r="RER54" s="24"/>
      <c r="RES54" s="24"/>
      <c r="RET54" s="24"/>
      <c r="REU54" s="24"/>
      <c r="REV54" s="24"/>
      <c r="REW54" s="24"/>
      <c r="REX54" s="24"/>
      <c r="REY54" s="24"/>
      <c r="REZ54" s="24"/>
      <c r="RFA54" s="24"/>
      <c r="RFB54" s="24"/>
      <c r="RFC54" s="24"/>
      <c r="RFD54" s="24"/>
      <c r="RFE54" s="24"/>
      <c r="RFF54" s="24"/>
      <c r="RFG54" s="24"/>
      <c r="RFH54" s="24"/>
      <c r="RFI54" s="24"/>
      <c r="RFJ54" s="24"/>
      <c r="RFK54" s="24"/>
      <c r="RFL54" s="24"/>
      <c r="RFM54" s="24"/>
      <c r="RFN54" s="24"/>
      <c r="RFO54" s="24"/>
      <c r="RFP54" s="24"/>
      <c r="RFQ54" s="24"/>
      <c r="RFR54" s="24"/>
      <c r="RFS54" s="24"/>
      <c r="RFT54" s="24"/>
      <c r="RFU54" s="24"/>
      <c r="RFV54" s="24"/>
      <c r="RFW54" s="24"/>
      <c r="RFX54" s="24"/>
      <c r="RFY54" s="24"/>
      <c r="RFZ54" s="24"/>
      <c r="RGA54" s="24"/>
      <c r="RGB54" s="24"/>
      <c r="RGC54" s="24"/>
      <c r="RGD54" s="24"/>
      <c r="RGE54" s="24"/>
      <c r="RGF54" s="24"/>
      <c r="RGG54" s="24"/>
      <c r="RGH54" s="24"/>
      <c r="RGI54" s="24"/>
      <c r="RGJ54" s="24"/>
      <c r="RGK54" s="24"/>
      <c r="RGL54" s="24"/>
      <c r="RGM54" s="24"/>
      <c r="RGN54" s="24"/>
      <c r="RGO54" s="24"/>
      <c r="RGP54" s="24"/>
      <c r="RGQ54" s="24"/>
      <c r="RGR54" s="24"/>
      <c r="RGS54" s="24"/>
      <c r="RGT54" s="24"/>
      <c r="RGU54" s="24"/>
      <c r="RGV54" s="24"/>
      <c r="RGW54" s="24"/>
      <c r="RGX54" s="24"/>
      <c r="RGY54" s="24"/>
      <c r="RGZ54" s="24"/>
      <c r="RHA54" s="24"/>
      <c r="RHB54" s="24"/>
      <c r="RHC54" s="24"/>
      <c r="RHD54" s="24"/>
      <c r="RHE54" s="24"/>
      <c r="RHF54" s="24"/>
      <c r="RHG54" s="24"/>
      <c r="RHH54" s="24"/>
      <c r="RHI54" s="24"/>
      <c r="RHJ54" s="24"/>
      <c r="RHK54" s="24"/>
      <c r="RHL54" s="24"/>
      <c r="RHM54" s="24"/>
      <c r="RHN54" s="24"/>
      <c r="RHO54" s="24"/>
      <c r="RHP54" s="24"/>
      <c r="RHQ54" s="24"/>
      <c r="RHR54" s="24"/>
      <c r="RHS54" s="24"/>
      <c r="RHT54" s="24"/>
      <c r="RHU54" s="24"/>
      <c r="RHV54" s="24"/>
      <c r="RHW54" s="24"/>
      <c r="RHX54" s="24"/>
      <c r="RHY54" s="24"/>
      <c r="RHZ54" s="24"/>
      <c r="RIA54" s="24"/>
      <c r="RIB54" s="24"/>
      <c r="RIC54" s="24"/>
      <c r="RID54" s="24"/>
      <c r="RIE54" s="24"/>
      <c r="RIF54" s="24"/>
      <c r="RIG54" s="24"/>
      <c r="RIH54" s="24"/>
      <c r="RII54" s="24"/>
      <c r="RIJ54" s="24"/>
      <c r="RIK54" s="24"/>
      <c r="RIL54" s="24"/>
      <c r="RIM54" s="24"/>
      <c r="RIN54" s="24"/>
      <c r="RIO54" s="24"/>
      <c r="RIP54" s="24"/>
      <c r="RIQ54" s="24"/>
      <c r="RIR54" s="24"/>
      <c r="RIS54" s="24"/>
      <c r="RIT54" s="24"/>
      <c r="RIU54" s="24"/>
      <c r="RIV54" s="24"/>
      <c r="RIW54" s="24"/>
      <c r="RIX54" s="24"/>
      <c r="RIY54" s="24"/>
      <c r="RIZ54" s="24"/>
      <c r="RJA54" s="24"/>
      <c r="RJB54" s="24"/>
      <c r="RJC54" s="24"/>
      <c r="RJD54" s="24"/>
      <c r="RJE54" s="24"/>
      <c r="RJF54" s="24"/>
      <c r="RJG54" s="24"/>
      <c r="RJH54" s="24"/>
      <c r="RJI54" s="24"/>
      <c r="RJJ54" s="24"/>
      <c r="RJK54" s="24"/>
      <c r="RJL54" s="24"/>
      <c r="RJM54" s="24"/>
      <c r="RJN54" s="24"/>
      <c r="RJO54" s="24"/>
      <c r="RJP54" s="24"/>
      <c r="RJQ54" s="24"/>
      <c r="RJR54" s="24"/>
      <c r="RJS54" s="24"/>
      <c r="RJT54" s="24"/>
      <c r="RJU54" s="24"/>
      <c r="RJV54" s="24"/>
      <c r="RJW54" s="24"/>
      <c r="RJX54" s="24"/>
      <c r="RJY54" s="24"/>
      <c r="RJZ54" s="24"/>
      <c r="RKA54" s="24"/>
      <c r="RKB54" s="24"/>
      <c r="RKC54" s="24"/>
      <c r="RKD54" s="24"/>
      <c r="RKE54" s="24"/>
      <c r="RKF54" s="24"/>
      <c r="RKG54" s="24"/>
      <c r="RKH54" s="24"/>
      <c r="RKI54" s="24"/>
      <c r="RKJ54" s="24"/>
      <c r="RKK54" s="24"/>
      <c r="RKL54" s="24"/>
      <c r="RKM54" s="24"/>
      <c r="RKN54" s="24"/>
      <c r="RKO54" s="24"/>
      <c r="RKP54" s="24"/>
      <c r="RKQ54" s="24"/>
      <c r="RKR54" s="24"/>
      <c r="RKS54" s="24"/>
      <c r="RKT54" s="24"/>
      <c r="RKU54" s="24"/>
      <c r="RKV54" s="24"/>
      <c r="RKW54" s="24"/>
      <c r="RKX54" s="24"/>
      <c r="RKY54" s="24"/>
      <c r="RKZ54" s="24"/>
      <c r="RLA54" s="24"/>
      <c r="RLB54" s="24"/>
      <c r="RLC54" s="24"/>
      <c r="RLD54" s="24"/>
      <c r="RLE54" s="24"/>
      <c r="RLF54" s="24"/>
      <c r="RLG54" s="24"/>
      <c r="RLH54" s="24"/>
      <c r="RLI54" s="24"/>
      <c r="RLJ54" s="24"/>
      <c r="RLK54" s="24"/>
      <c r="RLL54" s="24"/>
      <c r="RLM54" s="24"/>
      <c r="RLN54" s="24"/>
      <c r="RLO54" s="24"/>
      <c r="RLP54" s="24"/>
      <c r="RLQ54" s="24"/>
      <c r="RLR54" s="24"/>
      <c r="RLS54" s="24"/>
      <c r="RLT54" s="24"/>
      <c r="RLU54" s="24"/>
      <c r="RLV54" s="24"/>
      <c r="RLW54" s="24"/>
      <c r="RLX54" s="24"/>
      <c r="RLY54" s="24"/>
      <c r="RLZ54" s="24"/>
      <c r="RMA54" s="24"/>
      <c r="RMB54" s="24"/>
      <c r="RMC54" s="24"/>
      <c r="RMD54" s="24"/>
      <c r="RME54" s="24"/>
      <c r="RMF54" s="24"/>
      <c r="RMG54" s="24"/>
      <c r="RMH54" s="24"/>
      <c r="RMI54" s="24"/>
      <c r="RMJ54" s="24"/>
      <c r="RMK54" s="24"/>
      <c r="RML54" s="24"/>
      <c r="RMM54" s="24"/>
      <c r="RMN54" s="24"/>
      <c r="RMO54" s="24"/>
      <c r="RMP54" s="24"/>
      <c r="RMQ54" s="24"/>
      <c r="RMR54" s="24"/>
      <c r="RMS54" s="24"/>
      <c r="RMT54" s="24"/>
      <c r="RMU54" s="24"/>
      <c r="RMV54" s="24"/>
      <c r="RMW54" s="24"/>
      <c r="RMX54" s="24"/>
      <c r="RMY54" s="24"/>
      <c r="RMZ54" s="24"/>
      <c r="RNA54" s="24"/>
      <c r="RNB54" s="24"/>
      <c r="RNC54" s="24"/>
      <c r="RND54" s="24"/>
      <c r="RNE54" s="24"/>
      <c r="RNF54" s="24"/>
      <c r="RNG54" s="24"/>
      <c r="RNH54" s="24"/>
      <c r="RNI54" s="24"/>
      <c r="RNJ54" s="24"/>
      <c r="RNK54" s="24"/>
      <c r="RNL54" s="24"/>
      <c r="RNM54" s="24"/>
      <c r="RNN54" s="24"/>
      <c r="RNO54" s="24"/>
      <c r="RNP54" s="24"/>
      <c r="RNQ54" s="24"/>
      <c r="RNR54" s="24"/>
      <c r="RNS54" s="24"/>
      <c r="RNT54" s="24"/>
      <c r="RNU54" s="24"/>
      <c r="RNV54" s="24"/>
      <c r="RNW54" s="24"/>
      <c r="RNX54" s="24"/>
      <c r="RNY54" s="24"/>
      <c r="RNZ54" s="24"/>
      <c r="ROA54" s="24"/>
      <c r="ROB54" s="24"/>
      <c r="ROC54" s="24"/>
      <c r="ROD54" s="24"/>
      <c r="ROE54" s="24"/>
      <c r="ROF54" s="24"/>
      <c r="ROG54" s="24"/>
      <c r="ROH54" s="24"/>
      <c r="ROI54" s="24"/>
      <c r="ROJ54" s="24"/>
      <c r="ROK54" s="24"/>
      <c r="ROL54" s="24"/>
      <c r="ROM54" s="24"/>
      <c r="RON54" s="24"/>
      <c r="ROO54" s="24"/>
      <c r="ROP54" s="24"/>
      <c r="ROQ54" s="24"/>
      <c r="ROR54" s="24"/>
      <c r="ROS54" s="24"/>
      <c r="ROT54" s="24"/>
      <c r="ROU54" s="24"/>
      <c r="ROV54" s="24"/>
      <c r="ROW54" s="24"/>
      <c r="ROX54" s="24"/>
      <c r="ROY54" s="24"/>
      <c r="ROZ54" s="24"/>
      <c r="RPA54" s="24"/>
      <c r="RPB54" s="24"/>
      <c r="RPC54" s="24"/>
      <c r="RPD54" s="24"/>
      <c r="RPE54" s="24"/>
      <c r="RPF54" s="24"/>
      <c r="RPG54" s="24"/>
      <c r="RPH54" s="24"/>
      <c r="RPI54" s="24"/>
      <c r="RPJ54" s="24"/>
      <c r="RPK54" s="24"/>
      <c r="RPL54" s="24"/>
      <c r="RPM54" s="24"/>
      <c r="RPN54" s="24"/>
      <c r="RPO54" s="24"/>
      <c r="RPP54" s="24"/>
      <c r="RPQ54" s="24"/>
      <c r="RPR54" s="24"/>
      <c r="RPS54" s="24"/>
      <c r="RPT54" s="24"/>
      <c r="RPU54" s="24"/>
      <c r="RPV54" s="24"/>
      <c r="RPW54" s="24"/>
      <c r="RPX54" s="24"/>
      <c r="RPY54" s="24"/>
      <c r="RPZ54" s="24"/>
      <c r="RQA54" s="24"/>
      <c r="RQB54" s="24"/>
      <c r="RQC54" s="24"/>
      <c r="RQD54" s="24"/>
      <c r="RQE54" s="24"/>
      <c r="RQF54" s="24"/>
      <c r="RQG54" s="24"/>
      <c r="RQH54" s="24"/>
      <c r="RQI54" s="24"/>
      <c r="RQJ54" s="24"/>
      <c r="RQK54" s="24"/>
      <c r="RQL54" s="24"/>
      <c r="RQM54" s="24"/>
      <c r="RQN54" s="24"/>
      <c r="RQO54" s="24"/>
      <c r="RQP54" s="24"/>
      <c r="RQQ54" s="24"/>
      <c r="RQR54" s="24"/>
      <c r="RQS54" s="24"/>
      <c r="RQT54" s="24"/>
      <c r="RQU54" s="24"/>
      <c r="RQV54" s="24"/>
      <c r="RQW54" s="24"/>
      <c r="RQX54" s="24"/>
      <c r="RQY54" s="24"/>
      <c r="RQZ54" s="24"/>
      <c r="RRA54" s="24"/>
      <c r="RRB54" s="24"/>
      <c r="RRC54" s="24"/>
      <c r="RRD54" s="24"/>
      <c r="RRE54" s="24"/>
      <c r="RRF54" s="24"/>
      <c r="RRG54" s="24"/>
      <c r="RRH54" s="24"/>
      <c r="RRI54" s="24"/>
      <c r="RRJ54" s="24"/>
      <c r="RRK54" s="24"/>
      <c r="RRL54" s="24"/>
      <c r="RRM54" s="24"/>
      <c r="RRN54" s="24"/>
      <c r="RRO54" s="24"/>
      <c r="RRP54" s="24"/>
      <c r="RRQ54" s="24"/>
      <c r="RRR54" s="24"/>
      <c r="RRS54" s="24"/>
      <c r="RRT54" s="24"/>
      <c r="RRU54" s="24"/>
      <c r="RRV54" s="24"/>
      <c r="RRW54" s="24"/>
      <c r="RRX54" s="24"/>
      <c r="RRY54" s="24"/>
      <c r="RRZ54" s="24"/>
      <c r="RSA54" s="24"/>
      <c r="RSB54" s="24"/>
      <c r="RSC54" s="24"/>
      <c r="RSD54" s="24"/>
      <c r="RSE54" s="24"/>
      <c r="RSF54" s="24"/>
      <c r="RSG54" s="24"/>
      <c r="RSH54" s="24"/>
      <c r="RSI54" s="24"/>
      <c r="RSJ54" s="24"/>
      <c r="RSK54" s="24"/>
      <c r="RSL54" s="24"/>
      <c r="RSM54" s="24"/>
      <c r="RSN54" s="24"/>
      <c r="RSO54" s="24"/>
      <c r="RSP54" s="24"/>
      <c r="RSQ54" s="24"/>
      <c r="RSR54" s="24"/>
      <c r="RSS54" s="24"/>
      <c r="RST54" s="24"/>
      <c r="RSU54" s="24"/>
      <c r="RSV54" s="24"/>
      <c r="RSW54" s="24"/>
      <c r="RSX54" s="24"/>
      <c r="RSY54" s="24"/>
      <c r="RSZ54" s="24"/>
      <c r="RTA54" s="24"/>
      <c r="RTB54" s="24"/>
      <c r="RTC54" s="24"/>
      <c r="RTD54" s="24"/>
      <c r="RTE54" s="24"/>
      <c r="RTF54" s="24"/>
      <c r="RTG54" s="24"/>
      <c r="RTH54" s="24"/>
      <c r="RTI54" s="24"/>
      <c r="RTJ54" s="24"/>
      <c r="RTK54" s="24"/>
      <c r="RTL54" s="24"/>
      <c r="RTM54" s="24"/>
      <c r="RTN54" s="24"/>
      <c r="RTO54" s="24"/>
      <c r="RTP54" s="24"/>
      <c r="RTQ54" s="24"/>
      <c r="RTR54" s="24"/>
      <c r="RTS54" s="24"/>
      <c r="RTT54" s="24"/>
      <c r="RTU54" s="24"/>
      <c r="RTV54" s="24"/>
      <c r="RTW54" s="24"/>
      <c r="RTX54" s="24"/>
      <c r="RTY54" s="24"/>
      <c r="RTZ54" s="24"/>
      <c r="RUA54" s="24"/>
      <c r="RUB54" s="24"/>
      <c r="RUC54" s="24"/>
      <c r="RUD54" s="24"/>
      <c r="RUE54" s="24"/>
      <c r="RUF54" s="24"/>
      <c r="RUG54" s="24"/>
      <c r="RUH54" s="24"/>
      <c r="RUI54" s="24"/>
      <c r="RUJ54" s="24"/>
      <c r="RUK54" s="24"/>
      <c r="RUL54" s="24"/>
      <c r="RUM54" s="24"/>
      <c r="RUN54" s="24"/>
      <c r="RUO54" s="24"/>
      <c r="RUP54" s="24"/>
      <c r="RUQ54" s="24"/>
      <c r="RUR54" s="24"/>
      <c r="RUS54" s="24"/>
      <c r="RUT54" s="24"/>
      <c r="RUU54" s="24"/>
      <c r="RUV54" s="24"/>
      <c r="RUW54" s="24"/>
      <c r="RUX54" s="24"/>
      <c r="RUY54" s="24"/>
      <c r="RUZ54" s="24"/>
      <c r="RVA54" s="24"/>
      <c r="RVB54" s="24"/>
      <c r="RVC54" s="24"/>
      <c r="RVD54" s="24"/>
      <c r="RVE54" s="24"/>
      <c r="RVF54" s="24"/>
      <c r="RVG54" s="24"/>
      <c r="RVH54" s="24"/>
      <c r="RVI54" s="24"/>
      <c r="RVJ54" s="24"/>
      <c r="RVK54" s="24"/>
      <c r="RVL54" s="24"/>
      <c r="RVM54" s="24"/>
      <c r="RVN54" s="24"/>
      <c r="RVO54" s="24"/>
      <c r="RVP54" s="24"/>
      <c r="RVQ54" s="24"/>
      <c r="RVR54" s="24"/>
      <c r="RVS54" s="24"/>
      <c r="RVT54" s="24"/>
      <c r="RVU54" s="24"/>
      <c r="RVV54" s="24"/>
      <c r="RVW54" s="24"/>
      <c r="RVX54" s="24"/>
      <c r="RVY54" s="24"/>
      <c r="RVZ54" s="24"/>
      <c r="RWA54" s="24"/>
      <c r="RWB54" s="24"/>
      <c r="RWC54" s="24"/>
      <c r="RWD54" s="24"/>
      <c r="RWE54" s="24"/>
      <c r="RWF54" s="24"/>
      <c r="RWG54" s="24"/>
      <c r="RWH54" s="24"/>
      <c r="RWI54" s="24"/>
      <c r="RWJ54" s="24"/>
      <c r="RWK54" s="24"/>
      <c r="RWL54" s="24"/>
      <c r="RWM54" s="24"/>
      <c r="RWN54" s="24"/>
      <c r="RWO54" s="24"/>
      <c r="RWP54" s="24"/>
      <c r="RWQ54" s="24"/>
      <c r="RWR54" s="24"/>
      <c r="RWS54" s="24"/>
      <c r="RWT54" s="24"/>
      <c r="RWU54" s="24"/>
      <c r="RWV54" s="24"/>
      <c r="RWW54" s="24"/>
      <c r="RWX54" s="24"/>
      <c r="RWY54" s="24"/>
      <c r="RWZ54" s="24"/>
      <c r="RXA54" s="24"/>
      <c r="RXB54" s="24"/>
      <c r="RXC54" s="24"/>
      <c r="RXD54" s="24"/>
      <c r="RXE54" s="24"/>
      <c r="RXF54" s="24"/>
      <c r="RXG54" s="24"/>
      <c r="RXH54" s="24"/>
      <c r="RXI54" s="24"/>
      <c r="RXJ54" s="24"/>
      <c r="RXK54" s="24"/>
      <c r="RXL54" s="24"/>
      <c r="RXM54" s="24"/>
      <c r="RXN54" s="24"/>
      <c r="RXO54" s="24"/>
      <c r="RXP54" s="24"/>
      <c r="RXQ54" s="24"/>
      <c r="RXR54" s="24"/>
      <c r="RXS54" s="24"/>
      <c r="RXT54" s="24"/>
      <c r="RXU54" s="24"/>
      <c r="RXV54" s="24"/>
      <c r="RXW54" s="24"/>
      <c r="RXX54" s="24"/>
      <c r="RXY54" s="24"/>
      <c r="RXZ54" s="24"/>
      <c r="RYA54" s="24"/>
      <c r="RYB54" s="24"/>
      <c r="RYC54" s="24"/>
      <c r="RYD54" s="24"/>
      <c r="RYE54" s="24"/>
      <c r="RYF54" s="24"/>
      <c r="RYG54" s="24"/>
      <c r="RYH54" s="24"/>
      <c r="RYI54" s="24"/>
      <c r="RYJ54" s="24"/>
      <c r="RYK54" s="24"/>
      <c r="RYL54" s="24"/>
      <c r="RYM54" s="24"/>
      <c r="RYN54" s="24"/>
      <c r="RYO54" s="24"/>
      <c r="RYP54" s="24"/>
      <c r="RYQ54" s="24"/>
      <c r="RYR54" s="24"/>
      <c r="RYS54" s="24"/>
      <c r="RYT54" s="24"/>
      <c r="RYU54" s="24"/>
      <c r="RYV54" s="24"/>
      <c r="RYW54" s="24"/>
      <c r="RYX54" s="24"/>
      <c r="RYY54" s="24"/>
      <c r="RYZ54" s="24"/>
      <c r="RZA54" s="24"/>
      <c r="RZB54" s="24"/>
      <c r="RZC54" s="24"/>
      <c r="RZD54" s="24"/>
      <c r="RZE54" s="24"/>
      <c r="RZF54" s="24"/>
      <c r="RZG54" s="24"/>
      <c r="RZH54" s="24"/>
      <c r="RZI54" s="24"/>
      <c r="RZJ54" s="24"/>
      <c r="RZK54" s="24"/>
      <c r="RZL54" s="24"/>
      <c r="RZM54" s="24"/>
      <c r="RZN54" s="24"/>
      <c r="RZO54" s="24"/>
      <c r="RZP54" s="24"/>
      <c r="RZQ54" s="24"/>
      <c r="RZR54" s="24"/>
      <c r="RZS54" s="24"/>
      <c r="RZT54" s="24"/>
      <c r="RZU54" s="24"/>
      <c r="RZV54" s="24"/>
      <c r="RZW54" s="24"/>
      <c r="RZX54" s="24"/>
      <c r="RZY54" s="24"/>
      <c r="RZZ54" s="24"/>
      <c r="SAA54" s="24"/>
      <c r="SAB54" s="24"/>
      <c r="SAC54" s="24"/>
      <c r="SAD54" s="24"/>
      <c r="SAE54" s="24"/>
      <c r="SAF54" s="24"/>
      <c r="SAG54" s="24"/>
      <c r="SAH54" s="24"/>
      <c r="SAI54" s="24"/>
      <c r="SAJ54" s="24"/>
      <c r="SAK54" s="24"/>
      <c r="SAL54" s="24"/>
      <c r="SAM54" s="24"/>
      <c r="SAN54" s="24"/>
      <c r="SAO54" s="24"/>
      <c r="SAP54" s="24"/>
      <c r="SAQ54" s="24"/>
      <c r="SAR54" s="24"/>
      <c r="SAS54" s="24"/>
      <c r="SAT54" s="24"/>
      <c r="SAU54" s="24"/>
      <c r="SAV54" s="24"/>
      <c r="SAW54" s="24"/>
      <c r="SAX54" s="24"/>
      <c r="SAY54" s="24"/>
      <c r="SAZ54" s="24"/>
      <c r="SBA54" s="24"/>
      <c r="SBB54" s="24"/>
      <c r="SBC54" s="24"/>
      <c r="SBD54" s="24"/>
      <c r="SBE54" s="24"/>
      <c r="SBF54" s="24"/>
      <c r="SBG54" s="24"/>
      <c r="SBH54" s="24"/>
      <c r="SBI54" s="24"/>
      <c r="SBJ54" s="24"/>
      <c r="SBK54" s="24"/>
      <c r="SBL54" s="24"/>
      <c r="SBM54" s="24"/>
      <c r="SBN54" s="24"/>
      <c r="SBO54" s="24"/>
      <c r="SBP54" s="24"/>
      <c r="SBQ54" s="24"/>
      <c r="SBR54" s="24"/>
      <c r="SBS54" s="24"/>
      <c r="SBT54" s="24"/>
      <c r="SBU54" s="24"/>
      <c r="SBV54" s="24"/>
      <c r="SBW54" s="24"/>
      <c r="SBX54" s="24"/>
      <c r="SBY54" s="24"/>
      <c r="SBZ54" s="24"/>
      <c r="SCA54" s="24"/>
      <c r="SCB54" s="24"/>
      <c r="SCC54" s="24"/>
      <c r="SCD54" s="24"/>
      <c r="SCE54" s="24"/>
      <c r="SCF54" s="24"/>
      <c r="SCG54" s="24"/>
      <c r="SCH54" s="24"/>
      <c r="SCI54" s="24"/>
      <c r="SCJ54" s="24"/>
      <c r="SCK54" s="24"/>
      <c r="SCL54" s="24"/>
      <c r="SCM54" s="24"/>
      <c r="SCN54" s="24"/>
      <c r="SCO54" s="24"/>
      <c r="SCP54" s="24"/>
      <c r="SCQ54" s="24"/>
      <c r="SCR54" s="24"/>
      <c r="SCS54" s="24"/>
      <c r="SCT54" s="24"/>
      <c r="SCU54" s="24"/>
      <c r="SCV54" s="24"/>
      <c r="SCW54" s="24"/>
      <c r="SCX54" s="24"/>
      <c r="SCY54" s="24"/>
      <c r="SCZ54" s="24"/>
      <c r="SDA54" s="24"/>
      <c r="SDB54" s="24"/>
      <c r="SDC54" s="24"/>
      <c r="SDD54" s="24"/>
      <c r="SDE54" s="24"/>
      <c r="SDF54" s="24"/>
      <c r="SDG54" s="24"/>
      <c r="SDH54" s="24"/>
      <c r="SDI54" s="24"/>
      <c r="SDJ54" s="24"/>
      <c r="SDK54" s="24"/>
      <c r="SDL54" s="24"/>
      <c r="SDM54" s="24"/>
      <c r="SDN54" s="24"/>
      <c r="SDO54" s="24"/>
      <c r="SDP54" s="24"/>
      <c r="SDQ54" s="24"/>
      <c r="SDR54" s="24"/>
      <c r="SDS54" s="24"/>
      <c r="SDT54" s="24"/>
      <c r="SDU54" s="24"/>
      <c r="SDV54" s="24"/>
      <c r="SDW54" s="24"/>
      <c r="SDX54" s="24"/>
      <c r="SDY54" s="24"/>
      <c r="SDZ54" s="24"/>
      <c r="SEA54" s="24"/>
      <c r="SEB54" s="24"/>
      <c r="SEC54" s="24"/>
      <c r="SED54" s="24"/>
      <c r="SEE54" s="24"/>
      <c r="SEF54" s="24"/>
      <c r="SEG54" s="24"/>
      <c r="SEH54" s="24"/>
      <c r="SEI54" s="24"/>
      <c r="SEJ54" s="24"/>
      <c r="SEK54" s="24"/>
      <c r="SEL54" s="24"/>
      <c r="SEM54" s="24"/>
      <c r="SEN54" s="24"/>
      <c r="SEO54" s="24"/>
      <c r="SEP54" s="24"/>
      <c r="SEQ54" s="24"/>
      <c r="SER54" s="24"/>
      <c r="SES54" s="24"/>
      <c r="SET54" s="24"/>
      <c r="SEU54" s="24"/>
      <c r="SEV54" s="24"/>
      <c r="SEW54" s="24"/>
      <c r="SEX54" s="24"/>
      <c r="SEY54" s="24"/>
      <c r="SEZ54" s="24"/>
      <c r="SFA54" s="24"/>
      <c r="SFB54" s="24"/>
      <c r="SFC54" s="24"/>
      <c r="SFD54" s="24"/>
      <c r="SFE54" s="24"/>
      <c r="SFF54" s="24"/>
      <c r="SFG54" s="24"/>
      <c r="SFH54" s="24"/>
      <c r="SFI54" s="24"/>
      <c r="SFJ54" s="24"/>
      <c r="SFK54" s="24"/>
      <c r="SFL54" s="24"/>
      <c r="SFM54" s="24"/>
      <c r="SFN54" s="24"/>
      <c r="SFO54" s="24"/>
      <c r="SFP54" s="24"/>
      <c r="SFQ54" s="24"/>
      <c r="SFR54" s="24"/>
      <c r="SFS54" s="24"/>
      <c r="SFT54" s="24"/>
      <c r="SFU54" s="24"/>
      <c r="SFV54" s="24"/>
      <c r="SFW54" s="24"/>
      <c r="SFX54" s="24"/>
      <c r="SFY54" s="24"/>
      <c r="SFZ54" s="24"/>
      <c r="SGA54" s="24"/>
      <c r="SGB54" s="24"/>
      <c r="SGC54" s="24"/>
      <c r="SGD54" s="24"/>
      <c r="SGE54" s="24"/>
      <c r="SGF54" s="24"/>
      <c r="SGG54" s="24"/>
      <c r="SGH54" s="24"/>
      <c r="SGI54" s="24"/>
      <c r="SGJ54" s="24"/>
      <c r="SGK54" s="24"/>
      <c r="SGL54" s="24"/>
      <c r="SGM54" s="24"/>
      <c r="SGN54" s="24"/>
      <c r="SGO54" s="24"/>
      <c r="SGP54" s="24"/>
      <c r="SGQ54" s="24"/>
      <c r="SGR54" s="24"/>
      <c r="SGS54" s="24"/>
      <c r="SGT54" s="24"/>
      <c r="SGU54" s="24"/>
      <c r="SGV54" s="24"/>
      <c r="SGW54" s="24"/>
      <c r="SGX54" s="24"/>
      <c r="SGY54" s="24"/>
      <c r="SGZ54" s="24"/>
      <c r="SHA54" s="24"/>
      <c r="SHB54" s="24"/>
      <c r="SHC54" s="24"/>
      <c r="SHD54" s="24"/>
      <c r="SHE54" s="24"/>
      <c r="SHF54" s="24"/>
      <c r="SHG54" s="24"/>
      <c r="SHH54" s="24"/>
      <c r="SHI54" s="24"/>
      <c r="SHJ54" s="24"/>
      <c r="SHK54" s="24"/>
      <c r="SHL54" s="24"/>
      <c r="SHM54" s="24"/>
      <c r="SHN54" s="24"/>
      <c r="SHO54" s="24"/>
      <c r="SHP54" s="24"/>
      <c r="SHQ54" s="24"/>
      <c r="SHR54" s="24"/>
      <c r="SHS54" s="24"/>
      <c r="SHT54" s="24"/>
      <c r="SHU54" s="24"/>
      <c r="SHV54" s="24"/>
      <c r="SHW54" s="24"/>
      <c r="SHX54" s="24"/>
      <c r="SHY54" s="24"/>
      <c r="SHZ54" s="24"/>
      <c r="SIA54" s="24"/>
      <c r="SIB54" s="24"/>
      <c r="SIC54" s="24"/>
      <c r="SID54" s="24"/>
      <c r="SIE54" s="24"/>
      <c r="SIF54" s="24"/>
      <c r="SIG54" s="24"/>
      <c r="SIH54" s="24"/>
      <c r="SII54" s="24"/>
      <c r="SIJ54" s="24"/>
      <c r="SIK54" s="24"/>
      <c r="SIL54" s="24"/>
      <c r="SIM54" s="24"/>
      <c r="SIN54" s="24"/>
      <c r="SIO54" s="24"/>
      <c r="SIP54" s="24"/>
      <c r="SIQ54" s="24"/>
      <c r="SIR54" s="24"/>
      <c r="SIS54" s="24"/>
      <c r="SIT54" s="24"/>
      <c r="SIU54" s="24"/>
      <c r="SIV54" s="24"/>
      <c r="SIW54" s="24"/>
      <c r="SIX54" s="24"/>
      <c r="SIY54" s="24"/>
      <c r="SIZ54" s="24"/>
      <c r="SJA54" s="24"/>
      <c r="SJB54" s="24"/>
      <c r="SJC54" s="24"/>
      <c r="SJD54" s="24"/>
      <c r="SJE54" s="24"/>
      <c r="SJF54" s="24"/>
      <c r="SJG54" s="24"/>
      <c r="SJH54" s="24"/>
      <c r="SJI54" s="24"/>
      <c r="SJJ54" s="24"/>
      <c r="SJK54" s="24"/>
      <c r="SJL54" s="24"/>
      <c r="SJM54" s="24"/>
      <c r="SJN54" s="24"/>
      <c r="SJO54" s="24"/>
      <c r="SJP54" s="24"/>
      <c r="SJQ54" s="24"/>
      <c r="SJR54" s="24"/>
      <c r="SJS54" s="24"/>
      <c r="SJT54" s="24"/>
      <c r="SJU54" s="24"/>
      <c r="SJV54" s="24"/>
      <c r="SJW54" s="24"/>
      <c r="SJX54" s="24"/>
      <c r="SJY54" s="24"/>
      <c r="SJZ54" s="24"/>
      <c r="SKA54" s="24"/>
      <c r="SKB54" s="24"/>
      <c r="SKC54" s="24"/>
      <c r="SKD54" s="24"/>
      <c r="SKE54" s="24"/>
      <c r="SKF54" s="24"/>
      <c r="SKG54" s="24"/>
      <c r="SKH54" s="24"/>
      <c r="SKI54" s="24"/>
      <c r="SKJ54" s="24"/>
      <c r="SKK54" s="24"/>
      <c r="SKL54" s="24"/>
      <c r="SKM54" s="24"/>
      <c r="SKN54" s="24"/>
      <c r="SKO54" s="24"/>
      <c r="SKP54" s="24"/>
      <c r="SKQ54" s="24"/>
      <c r="SKR54" s="24"/>
      <c r="SKS54" s="24"/>
      <c r="SKT54" s="24"/>
      <c r="SKU54" s="24"/>
      <c r="SKV54" s="24"/>
      <c r="SKW54" s="24"/>
      <c r="SKX54" s="24"/>
      <c r="SKY54" s="24"/>
      <c r="SKZ54" s="24"/>
      <c r="SLA54" s="24"/>
      <c r="SLB54" s="24"/>
      <c r="SLC54" s="24"/>
      <c r="SLD54" s="24"/>
      <c r="SLE54" s="24"/>
      <c r="SLF54" s="24"/>
      <c r="SLG54" s="24"/>
      <c r="SLH54" s="24"/>
      <c r="SLI54" s="24"/>
      <c r="SLJ54" s="24"/>
      <c r="SLK54" s="24"/>
      <c r="SLL54" s="24"/>
      <c r="SLM54" s="24"/>
      <c r="SLN54" s="24"/>
      <c r="SLO54" s="24"/>
      <c r="SLP54" s="24"/>
      <c r="SLQ54" s="24"/>
      <c r="SLR54" s="24"/>
      <c r="SLS54" s="24"/>
      <c r="SLT54" s="24"/>
      <c r="SLU54" s="24"/>
      <c r="SLV54" s="24"/>
      <c r="SLW54" s="24"/>
      <c r="SLX54" s="24"/>
      <c r="SLY54" s="24"/>
      <c r="SLZ54" s="24"/>
      <c r="SMA54" s="24"/>
      <c r="SMB54" s="24"/>
      <c r="SMC54" s="24"/>
      <c r="SMD54" s="24"/>
      <c r="SME54" s="24"/>
      <c r="SMF54" s="24"/>
      <c r="SMG54" s="24"/>
      <c r="SMH54" s="24"/>
      <c r="SMI54" s="24"/>
      <c r="SMJ54" s="24"/>
      <c r="SMK54" s="24"/>
      <c r="SML54" s="24"/>
      <c r="SMM54" s="24"/>
      <c r="SMN54" s="24"/>
      <c r="SMO54" s="24"/>
      <c r="SMP54" s="24"/>
      <c r="SMQ54" s="24"/>
      <c r="SMR54" s="24"/>
      <c r="SMS54" s="24"/>
      <c r="SMT54" s="24"/>
      <c r="SMU54" s="24"/>
      <c r="SMV54" s="24"/>
      <c r="SMW54" s="24"/>
      <c r="SMX54" s="24"/>
      <c r="SMY54" s="24"/>
      <c r="SMZ54" s="24"/>
      <c r="SNA54" s="24"/>
      <c r="SNB54" s="24"/>
      <c r="SNC54" s="24"/>
      <c r="SND54" s="24"/>
      <c r="SNE54" s="24"/>
      <c r="SNF54" s="24"/>
      <c r="SNG54" s="24"/>
      <c r="SNH54" s="24"/>
      <c r="SNI54" s="24"/>
      <c r="SNJ54" s="24"/>
      <c r="SNK54" s="24"/>
      <c r="SNL54" s="24"/>
      <c r="SNM54" s="24"/>
      <c r="SNN54" s="24"/>
      <c r="SNO54" s="24"/>
      <c r="SNP54" s="24"/>
      <c r="SNQ54" s="24"/>
      <c r="SNR54" s="24"/>
      <c r="SNS54" s="24"/>
      <c r="SNT54" s="24"/>
      <c r="SNU54" s="24"/>
      <c r="SNV54" s="24"/>
      <c r="SNW54" s="24"/>
      <c r="SNX54" s="24"/>
      <c r="SNY54" s="24"/>
      <c r="SNZ54" s="24"/>
      <c r="SOA54" s="24"/>
      <c r="SOB54" s="24"/>
      <c r="SOC54" s="24"/>
      <c r="SOD54" s="24"/>
      <c r="SOE54" s="24"/>
      <c r="SOF54" s="24"/>
      <c r="SOG54" s="24"/>
      <c r="SOH54" s="24"/>
      <c r="SOI54" s="24"/>
      <c r="SOJ54" s="24"/>
      <c r="SOK54" s="24"/>
      <c r="SOL54" s="24"/>
      <c r="SOM54" s="24"/>
      <c r="SON54" s="24"/>
      <c r="SOO54" s="24"/>
      <c r="SOP54" s="24"/>
      <c r="SOQ54" s="24"/>
      <c r="SOR54" s="24"/>
      <c r="SOS54" s="24"/>
      <c r="SOT54" s="24"/>
      <c r="SOU54" s="24"/>
      <c r="SOV54" s="24"/>
      <c r="SOW54" s="24"/>
      <c r="SOX54" s="24"/>
      <c r="SOY54" s="24"/>
      <c r="SOZ54" s="24"/>
      <c r="SPA54" s="24"/>
      <c r="SPB54" s="24"/>
      <c r="SPC54" s="24"/>
      <c r="SPD54" s="24"/>
      <c r="SPE54" s="24"/>
      <c r="SPF54" s="24"/>
      <c r="SPG54" s="24"/>
      <c r="SPH54" s="24"/>
      <c r="SPI54" s="24"/>
      <c r="SPJ54" s="24"/>
      <c r="SPK54" s="24"/>
      <c r="SPL54" s="24"/>
      <c r="SPM54" s="24"/>
      <c r="SPN54" s="24"/>
      <c r="SPO54" s="24"/>
      <c r="SPP54" s="24"/>
      <c r="SPQ54" s="24"/>
      <c r="SPR54" s="24"/>
      <c r="SPS54" s="24"/>
      <c r="SPT54" s="24"/>
      <c r="SPU54" s="24"/>
      <c r="SPV54" s="24"/>
      <c r="SPW54" s="24"/>
      <c r="SPX54" s="24"/>
      <c r="SPY54" s="24"/>
      <c r="SPZ54" s="24"/>
      <c r="SQA54" s="24"/>
      <c r="SQB54" s="24"/>
      <c r="SQC54" s="24"/>
      <c r="SQD54" s="24"/>
      <c r="SQE54" s="24"/>
      <c r="SQF54" s="24"/>
      <c r="SQG54" s="24"/>
      <c r="SQH54" s="24"/>
      <c r="SQI54" s="24"/>
      <c r="SQJ54" s="24"/>
      <c r="SQK54" s="24"/>
      <c r="SQL54" s="24"/>
      <c r="SQM54" s="24"/>
      <c r="SQN54" s="24"/>
      <c r="SQO54" s="24"/>
      <c r="SQP54" s="24"/>
      <c r="SQQ54" s="24"/>
      <c r="SQR54" s="24"/>
      <c r="SQS54" s="24"/>
      <c r="SQT54" s="24"/>
      <c r="SQU54" s="24"/>
      <c r="SQV54" s="24"/>
      <c r="SQW54" s="24"/>
      <c r="SQX54" s="24"/>
      <c r="SQY54" s="24"/>
      <c r="SQZ54" s="24"/>
      <c r="SRA54" s="24"/>
      <c r="SRB54" s="24"/>
      <c r="SRC54" s="24"/>
      <c r="SRD54" s="24"/>
      <c r="SRE54" s="24"/>
      <c r="SRF54" s="24"/>
      <c r="SRG54" s="24"/>
      <c r="SRH54" s="24"/>
      <c r="SRI54" s="24"/>
      <c r="SRJ54" s="24"/>
      <c r="SRK54" s="24"/>
      <c r="SRL54" s="24"/>
      <c r="SRM54" s="24"/>
      <c r="SRN54" s="24"/>
      <c r="SRO54" s="24"/>
      <c r="SRP54" s="24"/>
      <c r="SRQ54" s="24"/>
      <c r="SRR54" s="24"/>
      <c r="SRS54" s="24"/>
      <c r="SRT54" s="24"/>
      <c r="SRU54" s="24"/>
      <c r="SRV54" s="24"/>
      <c r="SRW54" s="24"/>
      <c r="SRX54" s="24"/>
      <c r="SRY54" s="24"/>
      <c r="SRZ54" s="24"/>
      <c r="SSA54" s="24"/>
      <c r="SSB54" s="24"/>
      <c r="SSC54" s="24"/>
      <c r="SSD54" s="24"/>
      <c r="SSE54" s="24"/>
      <c r="SSF54" s="24"/>
      <c r="SSG54" s="24"/>
      <c r="SSH54" s="24"/>
      <c r="SSI54" s="24"/>
      <c r="SSJ54" s="24"/>
      <c r="SSK54" s="24"/>
      <c r="SSL54" s="24"/>
      <c r="SSM54" s="24"/>
      <c r="SSN54" s="24"/>
      <c r="SSO54" s="24"/>
      <c r="SSP54" s="24"/>
      <c r="SSQ54" s="24"/>
      <c r="SSR54" s="24"/>
      <c r="SSS54" s="24"/>
      <c r="SST54" s="24"/>
      <c r="SSU54" s="24"/>
      <c r="SSV54" s="24"/>
      <c r="SSW54" s="24"/>
      <c r="SSX54" s="24"/>
      <c r="SSY54" s="24"/>
      <c r="SSZ54" s="24"/>
      <c r="STA54" s="24"/>
      <c r="STB54" s="24"/>
      <c r="STC54" s="24"/>
      <c r="STD54" s="24"/>
      <c r="STE54" s="24"/>
      <c r="STF54" s="24"/>
      <c r="STG54" s="24"/>
      <c r="STH54" s="24"/>
      <c r="STI54" s="24"/>
      <c r="STJ54" s="24"/>
      <c r="STK54" s="24"/>
      <c r="STL54" s="24"/>
      <c r="STM54" s="24"/>
      <c r="STN54" s="24"/>
      <c r="STO54" s="24"/>
      <c r="STP54" s="24"/>
      <c r="STQ54" s="24"/>
      <c r="STR54" s="24"/>
      <c r="STS54" s="24"/>
      <c r="STT54" s="24"/>
      <c r="STU54" s="24"/>
      <c r="STV54" s="24"/>
      <c r="STW54" s="24"/>
      <c r="STX54" s="24"/>
      <c r="STY54" s="24"/>
      <c r="STZ54" s="24"/>
      <c r="SUA54" s="24"/>
      <c r="SUB54" s="24"/>
      <c r="SUC54" s="24"/>
      <c r="SUD54" s="24"/>
      <c r="SUE54" s="24"/>
      <c r="SUF54" s="24"/>
      <c r="SUG54" s="24"/>
      <c r="SUH54" s="24"/>
      <c r="SUI54" s="24"/>
      <c r="SUJ54" s="24"/>
      <c r="SUK54" s="24"/>
      <c r="SUL54" s="24"/>
      <c r="SUM54" s="24"/>
      <c r="SUN54" s="24"/>
      <c r="SUO54" s="24"/>
      <c r="SUP54" s="24"/>
      <c r="SUQ54" s="24"/>
      <c r="SUR54" s="24"/>
      <c r="SUS54" s="24"/>
      <c r="SUT54" s="24"/>
      <c r="SUU54" s="24"/>
      <c r="SUV54" s="24"/>
      <c r="SUW54" s="24"/>
      <c r="SUX54" s="24"/>
      <c r="SUY54" s="24"/>
      <c r="SUZ54" s="24"/>
      <c r="SVA54" s="24"/>
      <c r="SVB54" s="24"/>
      <c r="SVC54" s="24"/>
      <c r="SVD54" s="24"/>
      <c r="SVE54" s="24"/>
      <c r="SVF54" s="24"/>
      <c r="SVG54" s="24"/>
      <c r="SVH54" s="24"/>
      <c r="SVI54" s="24"/>
      <c r="SVJ54" s="24"/>
      <c r="SVK54" s="24"/>
      <c r="SVL54" s="24"/>
      <c r="SVM54" s="24"/>
      <c r="SVN54" s="24"/>
      <c r="SVO54" s="24"/>
      <c r="SVP54" s="24"/>
      <c r="SVQ54" s="24"/>
      <c r="SVR54" s="24"/>
      <c r="SVS54" s="24"/>
      <c r="SVT54" s="24"/>
      <c r="SVU54" s="24"/>
      <c r="SVV54" s="24"/>
      <c r="SVW54" s="24"/>
      <c r="SVX54" s="24"/>
      <c r="SVY54" s="24"/>
      <c r="SVZ54" s="24"/>
      <c r="SWA54" s="24"/>
      <c r="SWB54" s="24"/>
      <c r="SWC54" s="24"/>
      <c r="SWD54" s="24"/>
      <c r="SWE54" s="24"/>
      <c r="SWF54" s="24"/>
      <c r="SWG54" s="24"/>
      <c r="SWH54" s="24"/>
      <c r="SWI54" s="24"/>
      <c r="SWJ54" s="24"/>
      <c r="SWK54" s="24"/>
      <c r="SWL54" s="24"/>
      <c r="SWM54" s="24"/>
      <c r="SWN54" s="24"/>
      <c r="SWO54" s="24"/>
      <c r="SWP54" s="24"/>
      <c r="SWQ54" s="24"/>
      <c r="SWR54" s="24"/>
      <c r="SWS54" s="24"/>
      <c r="SWT54" s="24"/>
      <c r="SWU54" s="24"/>
      <c r="SWV54" s="24"/>
      <c r="SWW54" s="24"/>
      <c r="SWX54" s="24"/>
      <c r="SWY54" s="24"/>
      <c r="SWZ54" s="24"/>
      <c r="SXA54" s="24"/>
      <c r="SXB54" s="24"/>
      <c r="SXC54" s="24"/>
      <c r="SXD54" s="24"/>
      <c r="SXE54" s="24"/>
      <c r="SXF54" s="24"/>
      <c r="SXG54" s="24"/>
      <c r="SXH54" s="24"/>
      <c r="SXI54" s="24"/>
      <c r="SXJ54" s="24"/>
      <c r="SXK54" s="24"/>
      <c r="SXL54" s="24"/>
      <c r="SXM54" s="24"/>
      <c r="SXN54" s="24"/>
      <c r="SXO54" s="24"/>
      <c r="SXP54" s="24"/>
      <c r="SXQ54" s="24"/>
      <c r="SXR54" s="24"/>
      <c r="SXS54" s="24"/>
      <c r="SXT54" s="24"/>
      <c r="SXU54" s="24"/>
      <c r="SXV54" s="24"/>
      <c r="SXW54" s="24"/>
      <c r="SXX54" s="24"/>
      <c r="SXY54" s="24"/>
      <c r="SXZ54" s="24"/>
      <c r="SYA54" s="24"/>
      <c r="SYB54" s="24"/>
      <c r="SYC54" s="24"/>
      <c r="SYD54" s="24"/>
      <c r="SYE54" s="24"/>
      <c r="SYF54" s="24"/>
      <c r="SYG54" s="24"/>
      <c r="SYH54" s="24"/>
      <c r="SYI54" s="24"/>
      <c r="SYJ54" s="24"/>
      <c r="SYK54" s="24"/>
      <c r="SYL54" s="24"/>
      <c r="SYM54" s="24"/>
      <c r="SYN54" s="24"/>
      <c r="SYO54" s="24"/>
      <c r="SYP54" s="24"/>
      <c r="SYQ54" s="24"/>
      <c r="SYR54" s="24"/>
      <c r="SYS54" s="24"/>
      <c r="SYT54" s="24"/>
      <c r="SYU54" s="24"/>
      <c r="SYV54" s="24"/>
      <c r="SYW54" s="24"/>
      <c r="SYX54" s="24"/>
      <c r="SYY54" s="24"/>
      <c r="SYZ54" s="24"/>
      <c r="SZA54" s="24"/>
      <c r="SZB54" s="24"/>
      <c r="SZC54" s="24"/>
      <c r="SZD54" s="24"/>
      <c r="SZE54" s="24"/>
      <c r="SZF54" s="24"/>
      <c r="SZG54" s="24"/>
      <c r="SZH54" s="24"/>
      <c r="SZI54" s="24"/>
      <c r="SZJ54" s="24"/>
      <c r="SZK54" s="24"/>
      <c r="SZL54" s="24"/>
      <c r="SZM54" s="24"/>
      <c r="SZN54" s="24"/>
      <c r="SZO54" s="24"/>
      <c r="SZP54" s="24"/>
      <c r="SZQ54" s="24"/>
      <c r="SZR54" s="24"/>
      <c r="SZS54" s="24"/>
      <c r="SZT54" s="24"/>
      <c r="SZU54" s="24"/>
      <c r="SZV54" s="24"/>
      <c r="SZW54" s="24"/>
      <c r="SZX54" s="24"/>
      <c r="SZY54" s="24"/>
      <c r="SZZ54" s="24"/>
      <c r="TAA54" s="24"/>
      <c r="TAB54" s="24"/>
      <c r="TAC54" s="24"/>
      <c r="TAD54" s="24"/>
      <c r="TAE54" s="24"/>
      <c r="TAF54" s="24"/>
      <c r="TAG54" s="24"/>
      <c r="TAH54" s="24"/>
      <c r="TAI54" s="24"/>
      <c r="TAJ54" s="24"/>
      <c r="TAK54" s="24"/>
      <c r="TAL54" s="24"/>
      <c r="TAM54" s="24"/>
      <c r="TAN54" s="24"/>
      <c r="TAO54" s="24"/>
      <c r="TAP54" s="24"/>
      <c r="TAQ54" s="24"/>
      <c r="TAR54" s="24"/>
      <c r="TAS54" s="24"/>
      <c r="TAT54" s="24"/>
      <c r="TAU54" s="24"/>
      <c r="TAV54" s="24"/>
      <c r="TAW54" s="24"/>
      <c r="TAX54" s="24"/>
      <c r="TAY54" s="24"/>
      <c r="TAZ54" s="24"/>
      <c r="TBA54" s="24"/>
      <c r="TBB54" s="24"/>
      <c r="TBC54" s="24"/>
      <c r="TBD54" s="24"/>
      <c r="TBE54" s="24"/>
      <c r="TBF54" s="24"/>
      <c r="TBG54" s="24"/>
      <c r="TBH54" s="24"/>
      <c r="TBI54" s="24"/>
      <c r="TBJ54" s="24"/>
      <c r="TBK54" s="24"/>
      <c r="TBL54" s="24"/>
      <c r="TBM54" s="24"/>
      <c r="TBN54" s="24"/>
      <c r="TBO54" s="24"/>
      <c r="TBP54" s="24"/>
      <c r="TBQ54" s="24"/>
      <c r="TBR54" s="24"/>
      <c r="TBS54" s="24"/>
      <c r="TBT54" s="24"/>
      <c r="TBU54" s="24"/>
      <c r="TBV54" s="24"/>
      <c r="TBW54" s="24"/>
      <c r="TBX54" s="24"/>
      <c r="TBY54" s="24"/>
      <c r="TBZ54" s="24"/>
      <c r="TCA54" s="24"/>
      <c r="TCB54" s="24"/>
      <c r="TCC54" s="24"/>
      <c r="TCD54" s="24"/>
      <c r="TCE54" s="24"/>
      <c r="TCF54" s="24"/>
      <c r="TCG54" s="24"/>
      <c r="TCH54" s="24"/>
      <c r="TCI54" s="24"/>
      <c r="TCJ54" s="24"/>
      <c r="TCK54" s="24"/>
      <c r="TCL54" s="24"/>
      <c r="TCM54" s="24"/>
      <c r="TCN54" s="24"/>
      <c r="TCO54" s="24"/>
      <c r="TCP54" s="24"/>
      <c r="TCQ54" s="24"/>
      <c r="TCR54" s="24"/>
      <c r="TCS54" s="24"/>
      <c r="TCT54" s="24"/>
      <c r="TCU54" s="24"/>
      <c r="TCV54" s="24"/>
      <c r="TCW54" s="24"/>
      <c r="TCX54" s="24"/>
      <c r="TCY54" s="24"/>
      <c r="TCZ54" s="24"/>
      <c r="TDA54" s="24"/>
      <c r="TDB54" s="24"/>
      <c r="TDC54" s="24"/>
      <c r="TDD54" s="24"/>
      <c r="TDE54" s="24"/>
      <c r="TDF54" s="24"/>
      <c r="TDG54" s="24"/>
      <c r="TDH54" s="24"/>
      <c r="TDI54" s="24"/>
      <c r="TDJ54" s="24"/>
      <c r="TDK54" s="24"/>
      <c r="TDL54" s="24"/>
      <c r="TDM54" s="24"/>
      <c r="TDN54" s="24"/>
      <c r="TDO54" s="24"/>
      <c r="TDP54" s="24"/>
      <c r="TDQ54" s="24"/>
      <c r="TDR54" s="24"/>
      <c r="TDS54" s="24"/>
      <c r="TDT54" s="24"/>
      <c r="TDU54" s="24"/>
      <c r="TDV54" s="24"/>
      <c r="TDW54" s="24"/>
      <c r="TDX54" s="24"/>
      <c r="TDY54" s="24"/>
      <c r="TDZ54" s="24"/>
      <c r="TEA54" s="24"/>
      <c r="TEB54" s="24"/>
      <c r="TEC54" s="24"/>
      <c r="TED54" s="24"/>
      <c r="TEE54" s="24"/>
      <c r="TEF54" s="24"/>
      <c r="TEG54" s="24"/>
      <c r="TEH54" s="24"/>
      <c r="TEI54" s="24"/>
      <c r="TEJ54" s="24"/>
      <c r="TEK54" s="24"/>
      <c r="TEL54" s="24"/>
      <c r="TEM54" s="24"/>
      <c r="TEN54" s="24"/>
      <c r="TEO54" s="24"/>
      <c r="TEP54" s="24"/>
      <c r="TEQ54" s="24"/>
      <c r="TER54" s="24"/>
      <c r="TES54" s="24"/>
      <c r="TET54" s="24"/>
      <c r="TEU54" s="24"/>
      <c r="TEV54" s="24"/>
      <c r="TEW54" s="24"/>
      <c r="TEX54" s="24"/>
      <c r="TEY54" s="24"/>
      <c r="TEZ54" s="24"/>
      <c r="TFA54" s="24"/>
      <c r="TFB54" s="24"/>
      <c r="TFC54" s="24"/>
      <c r="TFD54" s="24"/>
      <c r="TFE54" s="24"/>
      <c r="TFF54" s="24"/>
      <c r="TFG54" s="24"/>
      <c r="TFH54" s="24"/>
      <c r="TFI54" s="24"/>
      <c r="TFJ54" s="24"/>
      <c r="TFK54" s="24"/>
      <c r="TFL54" s="24"/>
      <c r="TFM54" s="24"/>
      <c r="TFN54" s="24"/>
      <c r="TFO54" s="24"/>
      <c r="TFP54" s="24"/>
      <c r="TFQ54" s="24"/>
      <c r="TFR54" s="24"/>
      <c r="TFS54" s="24"/>
      <c r="TFT54" s="24"/>
      <c r="TFU54" s="24"/>
      <c r="TFV54" s="24"/>
      <c r="TFW54" s="24"/>
      <c r="TFX54" s="24"/>
      <c r="TFY54" s="24"/>
      <c r="TFZ54" s="24"/>
      <c r="TGA54" s="24"/>
      <c r="TGB54" s="24"/>
      <c r="TGC54" s="24"/>
      <c r="TGD54" s="24"/>
      <c r="TGE54" s="24"/>
      <c r="TGF54" s="24"/>
      <c r="TGG54" s="24"/>
      <c r="TGH54" s="24"/>
      <c r="TGI54" s="24"/>
      <c r="TGJ54" s="24"/>
      <c r="TGK54" s="24"/>
      <c r="TGL54" s="24"/>
      <c r="TGM54" s="24"/>
      <c r="TGN54" s="24"/>
      <c r="TGO54" s="24"/>
      <c r="TGP54" s="24"/>
      <c r="TGQ54" s="24"/>
      <c r="TGR54" s="24"/>
      <c r="TGS54" s="24"/>
      <c r="TGT54" s="24"/>
      <c r="TGU54" s="24"/>
      <c r="TGV54" s="24"/>
      <c r="TGW54" s="24"/>
      <c r="TGX54" s="24"/>
      <c r="TGY54" s="24"/>
      <c r="TGZ54" s="24"/>
      <c r="THA54" s="24"/>
      <c r="THB54" s="24"/>
      <c r="THC54" s="24"/>
      <c r="THD54" s="24"/>
      <c r="THE54" s="24"/>
      <c r="THF54" s="24"/>
      <c r="THG54" s="24"/>
      <c r="THH54" s="24"/>
      <c r="THI54" s="24"/>
      <c r="THJ54" s="24"/>
      <c r="THK54" s="24"/>
      <c r="THL54" s="24"/>
      <c r="THM54" s="24"/>
      <c r="THN54" s="24"/>
      <c r="THO54" s="24"/>
      <c r="THP54" s="24"/>
      <c r="THQ54" s="24"/>
      <c r="THR54" s="24"/>
      <c r="THS54" s="24"/>
      <c r="THT54" s="24"/>
      <c r="THU54" s="24"/>
      <c r="THV54" s="24"/>
      <c r="THW54" s="24"/>
      <c r="THX54" s="24"/>
      <c r="THY54" s="24"/>
      <c r="THZ54" s="24"/>
      <c r="TIA54" s="24"/>
      <c r="TIB54" s="24"/>
      <c r="TIC54" s="24"/>
      <c r="TID54" s="24"/>
      <c r="TIE54" s="24"/>
      <c r="TIF54" s="24"/>
      <c r="TIG54" s="24"/>
      <c r="TIH54" s="24"/>
      <c r="TII54" s="24"/>
      <c r="TIJ54" s="24"/>
      <c r="TIK54" s="24"/>
      <c r="TIL54" s="24"/>
      <c r="TIM54" s="24"/>
      <c r="TIN54" s="24"/>
      <c r="TIO54" s="24"/>
      <c r="TIP54" s="24"/>
      <c r="TIQ54" s="24"/>
      <c r="TIR54" s="24"/>
      <c r="TIS54" s="24"/>
      <c r="TIT54" s="24"/>
      <c r="TIU54" s="24"/>
      <c r="TIV54" s="24"/>
      <c r="TIW54" s="24"/>
      <c r="TIX54" s="24"/>
      <c r="TIY54" s="24"/>
      <c r="TIZ54" s="24"/>
      <c r="TJA54" s="24"/>
      <c r="TJB54" s="24"/>
      <c r="TJC54" s="24"/>
      <c r="TJD54" s="24"/>
      <c r="TJE54" s="24"/>
      <c r="TJF54" s="24"/>
      <c r="TJG54" s="24"/>
      <c r="TJH54" s="24"/>
      <c r="TJI54" s="24"/>
      <c r="TJJ54" s="24"/>
      <c r="TJK54" s="24"/>
      <c r="TJL54" s="24"/>
      <c r="TJM54" s="24"/>
      <c r="TJN54" s="24"/>
      <c r="TJO54" s="24"/>
      <c r="TJP54" s="24"/>
      <c r="TJQ54" s="24"/>
      <c r="TJR54" s="24"/>
      <c r="TJS54" s="24"/>
      <c r="TJT54" s="24"/>
      <c r="TJU54" s="24"/>
      <c r="TJV54" s="24"/>
      <c r="TJW54" s="24"/>
      <c r="TJX54" s="24"/>
      <c r="TJY54" s="24"/>
      <c r="TJZ54" s="24"/>
      <c r="TKA54" s="24"/>
      <c r="TKB54" s="24"/>
      <c r="TKC54" s="24"/>
      <c r="TKD54" s="24"/>
      <c r="TKE54" s="24"/>
      <c r="TKF54" s="24"/>
      <c r="TKG54" s="24"/>
      <c r="TKH54" s="24"/>
      <c r="TKI54" s="24"/>
      <c r="TKJ54" s="24"/>
      <c r="TKK54" s="24"/>
      <c r="TKL54" s="24"/>
      <c r="TKM54" s="24"/>
      <c r="TKN54" s="24"/>
      <c r="TKO54" s="24"/>
      <c r="TKP54" s="24"/>
      <c r="TKQ54" s="24"/>
      <c r="TKR54" s="24"/>
      <c r="TKS54" s="24"/>
      <c r="TKT54" s="24"/>
      <c r="TKU54" s="24"/>
      <c r="TKV54" s="24"/>
      <c r="TKW54" s="24"/>
      <c r="TKX54" s="24"/>
      <c r="TKY54" s="24"/>
      <c r="TKZ54" s="24"/>
      <c r="TLA54" s="24"/>
      <c r="TLB54" s="24"/>
      <c r="TLC54" s="24"/>
      <c r="TLD54" s="24"/>
      <c r="TLE54" s="24"/>
      <c r="TLF54" s="24"/>
      <c r="TLG54" s="24"/>
      <c r="TLH54" s="24"/>
      <c r="TLI54" s="24"/>
      <c r="TLJ54" s="24"/>
      <c r="TLK54" s="24"/>
      <c r="TLL54" s="24"/>
      <c r="TLM54" s="24"/>
      <c r="TLN54" s="24"/>
      <c r="TLO54" s="24"/>
      <c r="TLP54" s="24"/>
      <c r="TLQ54" s="24"/>
      <c r="TLR54" s="24"/>
      <c r="TLS54" s="24"/>
      <c r="TLT54" s="24"/>
      <c r="TLU54" s="24"/>
      <c r="TLV54" s="24"/>
      <c r="TLW54" s="24"/>
      <c r="TLX54" s="24"/>
      <c r="TLY54" s="24"/>
      <c r="TLZ54" s="24"/>
      <c r="TMA54" s="24"/>
      <c r="TMB54" s="24"/>
      <c r="TMC54" s="24"/>
      <c r="TMD54" s="24"/>
      <c r="TME54" s="24"/>
      <c r="TMF54" s="24"/>
      <c r="TMG54" s="24"/>
      <c r="TMH54" s="24"/>
      <c r="TMI54" s="24"/>
      <c r="TMJ54" s="24"/>
      <c r="TMK54" s="24"/>
      <c r="TML54" s="24"/>
      <c r="TMM54" s="24"/>
      <c r="TMN54" s="24"/>
      <c r="TMO54" s="24"/>
      <c r="TMP54" s="24"/>
      <c r="TMQ54" s="24"/>
      <c r="TMR54" s="24"/>
      <c r="TMS54" s="24"/>
      <c r="TMT54" s="24"/>
      <c r="TMU54" s="24"/>
      <c r="TMV54" s="24"/>
      <c r="TMW54" s="24"/>
      <c r="TMX54" s="24"/>
      <c r="TMY54" s="24"/>
      <c r="TMZ54" s="24"/>
      <c r="TNA54" s="24"/>
      <c r="TNB54" s="24"/>
      <c r="TNC54" s="24"/>
      <c r="TND54" s="24"/>
      <c r="TNE54" s="24"/>
      <c r="TNF54" s="24"/>
      <c r="TNG54" s="24"/>
      <c r="TNH54" s="24"/>
      <c r="TNI54" s="24"/>
      <c r="TNJ54" s="24"/>
      <c r="TNK54" s="24"/>
      <c r="TNL54" s="24"/>
      <c r="TNM54" s="24"/>
      <c r="TNN54" s="24"/>
      <c r="TNO54" s="24"/>
      <c r="TNP54" s="24"/>
      <c r="TNQ54" s="24"/>
      <c r="TNR54" s="24"/>
      <c r="TNS54" s="24"/>
      <c r="TNT54" s="24"/>
      <c r="TNU54" s="24"/>
      <c r="TNV54" s="24"/>
      <c r="TNW54" s="24"/>
      <c r="TNX54" s="24"/>
      <c r="TNY54" s="24"/>
      <c r="TNZ54" s="24"/>
      <c r="TOA54" s="24"/>
      <c r="TOB54" s="24"/>
      <c r="TOC54" s="24"/>
      <c r="TOD54" s="24"/>
      <c r="TOE54" s="24"/>
      <c r="TOF54" s="24"/>
      <c r="TOG54" s="24"/>
      <c r="TOH54" s="24"/>
      <c r="TOI54" s="24"/>
      <c r="TOJ54" s="24"/>
      <c r="TOK54" s="24"/>
      <c r="TOL54" s="24"/>
      <c r="TOM54" s="24"/>
      <c r="TON54" s="24"/>
      <c r="TOO54" s="24"/>
      <c r="TOP54" s="24"/>
      <c r="TOQ54" s="24"/>
      <c r="TOR54" s="24"/>
      <c r="TOS54" s="24"/>
      <c r="TOT54" s="24"/>
      <c r="TOU54" s="24"/>
      <c r="TOV54" s="24"/>
      <c r="TOW54" s="24"/>
      <c r="TOX54" s="24"/>
      <c r="TOY54" s="24"/>
      <c r="TOZ54" s="24"/>
      <c r="TPA54" s="24"/>
      <c r="TPB54" s="24"/>
      <c r="TPC54" s="24"/>
      <c r="TPD54" s="24"/>
      <c r="TPE54" s="24"/>
      <c r="TPF54" s="24"/>
      <c r="TPG54" s="24"/>
      <c r="TPH54" s="24"/>
      <c r="TPI54" s="24"/>
      <c r="TPJ54" s="24"/>
      <c r="TPK54" s="24"/>
      <c r="TPL54" s="24"/>
      <c r="TPM54" s="24"/>
      <c r="TPN54" s="24"/>
      <c r="TPO54" s="24"/>
      <c r="TPP54" s="24"/>
      <c r="TPQ54" s="24"/>
      <c r="TPR54" s="24"/>
      <c r="TPS54" s="24"/>
      <c r="TPT54" s="24"/>
      <c r="TPU54" s="24"/>
      <c r="TPV54" s="24"/>
      <c r="TPW54" s="24"/>
      <c r="TPX54" s="24"/>
      <c r="TPY54" s="24"/>
      <c r="TPZ54" s="24"/>
      <c r="TQA54" s="24"/>
      <c r="TQB54" s="24"/>
      <c r="TQC54" s="24"/>
      <c r="TQD54" s="24"/>
      <c r="TQE54" s="24"/>
      <c r="TQF54" s="24"/>
      <c r="TQG54" s="24"/>
      <c r="TQH54" s="24"/>
      <c r="TQI54" s="24"/>
      <c r="TQJ54" s="24"/>
      <c r="TQK54" s="24"/>
      <c r="TQL54" s="24"/>
      <c r="TQM54" s="24"/>
      <c r="TQN54" s="24"/>
      <c r="TQO54" s="24"/>
      <c r="TQP54" s="24"/>
      <c r="TQQ54" s="24"/>
      <c r="TQR54" s="24"/>
      <c r="TQS54" s="24"/>
      <c r="TQT54" s="24"/>
      <c r="TQU54" s="24"/>
      <c r="TQV54" s="24"/>
      <c r="TQW54" s="24"/>
      <c r="TQX54" s="24"/>
      <c r="TQY54" s="24"/>
      <c r="TQZ54" s="24"/>
      <c r="TRA54" s="24"/>
      <c r="TRB54" s="24"/>
      <c r="TRC54" s="24"/>
      <c r="TRD54" s="24"/>
      <c r="TRE54" s="24"/>
      <c r="TRF54" s="24"/>
      <c r="TRG54" s="24"/>
      <c r="TRH54" s="24"/>
      <c r="TRI54" s="24"/>
      <c r="TRJ54" s="24"/>
      <c r="TRK54" s="24"/>
      <c r="TRL54" s="24"/>
      <c r="TRM54" s="24"/>
      <c r="TRN54" s="24"/>
      <c r="TRO54" s="24"/>
      <c r="TRP54" s="24"/>
      <c r="TRQ54" s="24"/>
      <c r="TRR54" s="24"/>
      <c r="TRS54" s="24"/>
      <c r="TRT54" s="24"/>
      <c r="TRU54" s="24"/>
      <c r="TRV54" s="24"/>
      <c r="TRW54" s="24"/>
      <c r="TRX54" s="24"/>
      <c r="TRY54" s="24"/>
      <c r="TRZ54" s="24"/>
      <c r="TSA54" s="24"/>
      <c r="TSB54" s="24"/>
      <c r="TSC54" s="24"/>
      <c r="TSD54" s="24"/>
      <c r="TSE54" s="24"/>
      <c r="TSF54" s="24"/>
      <c r="TSG54" s="24"/>
      <c r="TSH54" s="24"/>
      <c r="TSI54" s="24"/>
      <c r="TSJ54" s="24"/>
      <c r="TSK54" s="24"/>
      <c r="TSL54" s="24"/>
      <c r="TSM54" s="24"/>
      <c r="TSN54" s="24"/>
      <c r="TSO54" s="24"/>
      <c r="TSP54" s="24"/>
      <c r="TSQ54" s="24"/>
      <c r="TSR54" s="24"/>
      <c r="TSS54" s="24"/>
      <c r="TST54" s="24"/>
      <c r="TSU54" s="24"/>
      <c r="TSV54" s="24"/>
      <c r="TSW54" s="24"/>
      <c r="TSX54" s="24"/>
      <c r="TSY54" s="24"/>
      <c r="TSZ54" s="24"/>
      <c r="TTA54" s="24"/>
      <c r="TTB54" s="24"/>
      <c r="TTC54" s="24"/>
      <c r="TTD54" s="24"/>
      <c r="TTE54" s="24"/>
      <c r="TTF54" s="24"/>
      <c r="TTG54" s="24"/>
      <c r="TTH54" s="24"/>
      <c r="TTI54" s="24"/>
      <c r="TTJ54" s="24"/>
      <c r="TTK54" s="24"/>
      <c r="TTL54" s="24"/>
      <c r="TTM54" s="24"/>
      <c r="TTN54" s="24"/>
      <c r="TTO54" s="24"/>
      <c r="TTP54" s="24"/>
      <c r="TTQ54" s="24"/>
      <c r="TTR54" s="24"/>
      <c r="TTS54" s="24"/>
      <c r="TTT54" s="24"/>
      <c r="TTU54" s="24"/>
      <c r="TTV54" s="24"/>
      <c r="TTW54" s="24"/>
      <c r="TTX54" s="24"/>
      <c r="TTY54" s="24"/>
      <c r="TTZ54" s="24"/>
      <c r="TUA54" s="24"/>
      <c r="TUB54" s="24"/>
      <c r="TUC54" s="24"/>
      <c r="TUD54" s="24"/>
      <c r="TUE54" s="24"/>
      <c r="TUF54" s="24"/>
      <c r="TUG54" s="24"/>
      <c r="TUH54" s="24"/>
      <c r="TUI54" s="24"/>
      <c r="TUJ54" s="24"/>
      <c r="TUK54" s="24"/>
      <c r="TUL54" s="24"/>
      <c r="TUM54" s="24"/>
      <c r="TUN54" s="24"/>
      <c r="TUO54" s="24"/>
      <c r="TUP54" s="24"/>
      <c r="TUQ54" s="24"/>
      <c r="TUR54" s="24"/>
      <c r="TUS54" s="24"/>
      <c r="TUT54" s="24"/>
      <c r="TUU54" s="24"/>
      <c r="TUV54" s="24"/>
      <c r="TUW54" s="24"/>
      <c r="TUX54" s="24"/>
      <c r="TUY54" s="24"/>
      <c r="TUZ54" s="24"/>
      <c r="TVA54" s="24"/>
      <c r="TVB54" s="24"/>
      <c r="TVC54" s="24"/>
      <c r="TVD54" s="24"/>
      <c r="TVE54" s="24"/>
      <c r="TVF54" s="24"/>
      <c r="TVG54" s="24"/>
      <c r="TVH54" s="24"/>
      <c r="TVI54" s="24"/>
      <c r="TVJ54" s="24"/>
      <c r="TVK54" s="24"/>
      <c r="TVL54" s="24"/>
      <c r="TVM54" s="24"/>
      <c r="TVN54" s="24"/>
      <c r="TVO54" s="24"/>
      <c r="TVP54" s="24"/>
      <c r="TVQ54" s="24"/>
      <c r="TVR54" s="24"/>
      <c r="TVS54" s="24"/>
      <c r="TVT54" s="24"/>
      <c r="TVU54" s="24"/>
      <c r="TVV54" s="24"/>
      <c r="TVW54" s="24"/>
      <c r="TVX54" s="24"/>
      <c r="TVY54" s="24"/>
      <c r="TVZ54" s="24"/>
      <c r="TWA54" s="24"/>
      <c r="TWB54" s="24"/>
      <c r="TWC54" s="24"/>
      <c r="TWD54" s="24"/>
      <c r="TWE54" s="24"/>
      <c r="TWF54" s="24"/>
      <c r="TWG54" s="24"/>
      <c r="TWH54" s="24"/>
      <c r="TWI54" s="24"/>
      <c r="TWJ54" s="24"/>
      <c r="TWK54" s="24"/>
      <c r="TWL54" s="24"/>
      <c r="TWM54" s="24"/>
      <c r="TWN54" s="24"/>
      <c r="TWO54" s="24"/>
      <c r="TWP54" s="24"/>
      <c r="TWQ54" s="24"/>
      <c r="TWR54" s="24"/>
      <c r="TWS54" s="24"/>
      <c r="TWT54" s="24"/>
      <c r="TWU54" s="24"/>
      <c r="TWV54" s="24"/>
      <c r="TWW54" s="24"/>
      <c r="TWX54" s="24"/>
      <c r="TWY54" s="24"/>
      <c r="TWZ54" s="24"/>
      <c r="TXA54" s="24"/>
      <c r="TXB54" s="24"/>
      <c r="TXC54" s="24"/>
      <c r="TXD54" s="24"/>
      <c r="TXE54" s="24"/>
      <c r="TXF54" s="24"/>
      <c r="TXG54" s="24"/>
      <c r="TXH54" s="24"/>
      <c r="TXI54" s="24"/>
      <c r="TXJ54" s="24"/>
      <c r="TXK54" s="24"/>
      <c r="TXL54" s="24"/>
      <c r="TXM54" s="24"/>
      <c r="TXN54" s="24"/>
      <c r="TXO54" s="24"/>
      <c r="TXP54" s="24"/>
      <c r="TXQ54" s="24"/>
      <c r="TXR54" s="24"/>
      <c r="TXS54" s="24"/>
      <c r="TXT54" s="24"/>
      <c r="TXU54" s="24"/>
      <c r="TXV54" s="24"/>
      <c r="TXW54" s="24"/>
      <c r="TXX54" s="24"/>
      <c r="TXY54" s="24"/>
      <c r="TXZ54" s="24"/>
      <c r="TYA54" s="24"/>
      <c r="TYB54" s="24"/>
      <c r="TYC54" s="24"/>
      <c r="TYD54" s="24"/>
      <c r="TYE54" s="24"/>
      <c r="TYF54" s="24"/>
      <c r="TYG54" s="24"/>
      <c r="TYH54" s="24"/>
      <c r="TYI54" s="24"/>
      <c r="TYJ54" s="24"/>
      <c r="TYK54" s="24"/>
      <c r="TYL54" s="24"/>
      <c r="TYM54" s="24"/>
      <c r="TYN54" s="24"/>
      <c r="TYO54" s="24"/>
      <c r="TYP54" s="24"/>
      <c r="TYQ54" s="24"/>
      <c r="TYR54" s="24"/>
      <c r="TYS54" s="24"/>
      <c r="TYT54" s="24"/>
      <c r="TYU54" s="24"/>
      <c r="TYV54" s="24"/>
      <c r="TYW54" s="24"/>
      <c r="TYX54" s="24"/>
      <c r="TYY54" s="24"/>
      <c r="TYZ54" s="24"/>
      <c r="TZA54" s="24"/>
      <c r="TZB54" s="24"/>
      <c r="TZC54" s="24"/>
      <c r="TZD54" s="24"/>
      <c r="TZE54" s="24"/>
      <c r="TZF54" s="24"/>
      <c r="TZG54" s="24"/>
      <c r="TZH54" s="24"/>
      <c r="TZI54" s="24"/>
      <c r="TZJ54" s="24"/>
      <c r="TZK54" s="24"/>
      <c r="TZL54" s="24"/>
      <c r="TZM54" s="24"/>
      <c r="TZN54" s="24"/>
      <c r="TZO54" s="24"/>
      <c r="TZP54" s="24"/>
      <c r="TZQ54" s="24"/>
      <c r="TZR54" s="24"/>
      <c r="TZS54" s="24"/>
      <c r="TZT54" s="24"/>
      <c r="TZU54" s="24"/>
      <c r="TZV54" s="24"/>
      <c r="TZW54" s="24"/>
      <c r="TZX54" s="24"/>
      <c r="TZY54" s="24"/>
      <c r="TZZ54" s="24"/>
      <c r="UAA54" s="24"/>
      <c r="UAB54" s="24"/>
      <c r="UAC54" s="24"/>
      <c r="UAD54" s="24"/>
      <c r="UAE54" s="24"/>
      <c r="UAF54" s="24"/>
      <c r="UAG54" s="24"/>
      <c r="UAH54" s="24"/>
      <c r="UAI54" s="24"/>
      <c r="UAJ54" s="24"/>
      <c r="UAK54" s="24"/>
      <c r="UAL54" s="24"/>
      <c r="UAM54" s="24"/>
      <c r="UAN54" s="24"/>
      <c r="UAO54" s="24"/>
      <c r="UAP54" s="24"/>
      <c r="UAQ54" s="24"/>
      <c r="UAR54" s="24"/>
      <c r="UAS54" s="24"/>
      <c r="UAT54" s="24"/>
      <c r="UAU54" s="24"/>
      <c r="UAV54" s="24"/>
      <c r="UAW54" s="24"/>
      <c r="UAX54" s="24"/>
      <c r="UAY54" s="24"/>
      <c r="UAZ54" s="24"/>
      <c r="UBA54" s="24"/>
      <c r="UBB54" s="24"/>
      <c r="UBC54" s="24"/>
      <c r="UBD54" s="24"/>
      <c r="UBE54" s="24"/>
      <c r="UBF54" s="24"/>
      <c r="UBG54" s="24"/>
      <c r="UBH54" s="24"/>
      <c r="UBI54" s="24"/>
      <c r="UBJ54" s="24"/>
      <c r="UBK54" s="24"/>
      <c r="UBL54" s="24"/>
      <c r="UBM54" s="24"/>
      <c r="UBN54" s="24"/>
      <c r="UBO54" s="24"/>
      <c r="UBP54" s="24"/>
      <c r="UBQ54" s="24"/>
      <c r="UBR54" s="24"/>
      <c r="UBS54" s="24"/>
      <c r="UBT54" s="24"/>
      <c r="UBU54" s="24"/>
      <c r="UBV54" s="24"/>
      <c r="UBW54" s="24"/>
      <c r="UBX54" s="24"/>
      <c r="UBY54" s="24"/>
      <c r="UBZ54" s="24"/>
      <c r="UCA54" s="24"/>
      <c r="UCB54" s="24"/>
      <c r="UCC54" s="24"/>
      <c r="UCD54" s="24"/>
      <c r="UCE54" s="24"/>
      <c r="UCF54" s="24"/>
      <c r="UCG54" s="24"/>
      <c r="UCH54" s="24"/>
      <c r="UCI54" s="24"/>
      <c r="UCJ54" s="24"/>
      <c r="UCK54" s="24"/>
      <c r="UCL54" s="24"/>
      <c r="UCM54" s="24"/>
      <c r="UCN54" s="24"/>
      <c r="UCO54" s="24"/>
      <c r="UCP54" s="24"/>
      <c r="UCQ54" s="24"/>
      <c r="UCR54" s="24"/>
      <c r="UCS54" s="24"/>
      <c r="UCT54" s="24"/>
      <c r="UCU54" s="24"/>
      <c r="UCV54" s="24"/>
      <c r="UCW54" s="24"/>
      <c r="UCX54" s="24"/>
      <c r="UCY54" s="24"/>
      <c r="UCZ54" s="24"/>
      <c r="UDA54" s="24"/>
      <c r="UDB54" s="24"/>
      <c r="UDC54" s="24"/>
      <c r="UDD54" s="24"/>
      <c r="UDE54" s="24"/>
      <c r="UDF54" s="24"/>
      <c r="UDG54" s="24"/>
      <c r="UDH54" s="24"/>
      <c r="UDI54" s="24"/>
      <c r="UDJ54" s="24"/>
      <c r="UDK54" s="24"/>
      <c r="UDL54" s="24"/>
      <c r="UDM54" s="24"/>
      <c r="UDN54" s="24"/>
      <c r="UDO54" s="24"/>
      <c r="UDP54" s="24"/>
      <c r="UDQ54" s="24"/>
      <c r="UDR54" s="24"/>
      <c r="UDS54" s="24"/>
      <c r="UDT54" s="24"/>
      <c r="UDU54" s="24"/>
      <c r="UDV54" s="24"/>
      <c r="UDW54" s="24"/>
      <c r="UDX54" s="24"/>
      <c r="UDY54" s="24"/>
      <c r="UDZ54" s="24"/>
      <c r="UEA54" s="24"/>
      <c r="UEB54" s="24"/>
      <c r="UEC54" s="24"/>
      <c r="UED54" s="24"/>
      <c r="UEE54" s="24"/>
      <c r="UEF54" s="24"/>
      <c r="UEG54" s="24"/>
      <c r="UEH54" s="24"/>
      <c r="UEI54" s="24"/>
      <c r="UEJ54" s="24"/>
      <c r="UEK54" s="24"/>
      <c r="UEL54" s="24"/>
      <c r="UEM54" s="24"/>
      <c r="UEN54" s="24"/>
      <c r="UEO54" s="24"/>
      <c r="UEP54" s="24"/>
      <c r="UEQ54" s="24"/>
      <c r="UER54" s="24"/>
      <c r="UES54" s="24"/>
      <c r="UET54" s="24"/>
      <c r="UEU54" s="24"/>
      <c r="UEV54" s="24"/>
      <c r="UEW54" s="24"/>
      <c r="UEX54" s="24"/>
      <c r="UEY54" s="24"/>
      <c r="UEZ54" s="24"/>
      <c r="UFA54" s="24"/>
      <c r="UFB54" s="24"/>
      <c r="UFC54" s="24"/>
      <c r="UFD54" s="24"/>
      <c r="UFE54" s="24"/>
      <c r="UFF54" s="24"/>
      <c r="UFG54" s="24"/>
      <c r="UFH54" s="24"/>
      <c r="UFI54" s="24"/>
      <c r="UFJ54" s="24"/>
      <c r="UFK54" s="24"/>
      <c r="UFL54" s="24"/>
      <c r="UFM54" s="24"/>
      <c r="UFN54" s="24"/>
      <c r="UFO54" s="24"/>
      <c r="UFP54" s="24"/>
      <c r="UFQ54" s="24"/>
      <c r="UFR54" s="24"/>
      <c r="UFS54" s="24"/>
      <c r="UFT54" s="24"/>
      <c r="UFU54" s="24"/>
      <c r="UFV54" s="24"/>
      <c r="UFW54" s="24"/>
      <c r="UFX54" s="24"/>
      <c r="UFY54" s="24"/>
      <c r="UFZ54" s="24"/>
      <c r="UGA54" s="24"/>
      <c r="UGB54" s="24"/>
      <c r="UGC54" s="24"/>
      <c r="UGD54" s="24"/>
      <c r="UGE54" s="24"/>
      <c r="UGF54" s="24"/>
      <c r="UGG54" s="24"/>
      <c r="UGH54" s="24"/>
      <c r="UGI54" s="24"/>
      <c r="UGJ54" s="24"/>
      <c r="UGK54" s="24"/>
      <c r="UGL54" s="24"/>
      <c r="UGM54" s="24"/>
      <c r="UGN54" s="24"/>
      <c r="UGO54" s="24"/>
      <c r="UGP54" s="24"/>
      <c r="UGQ54" s="24"/>
      <c r="UGR54" s="24"/>
      <c r="UGS54" s="24"/>
      <c r="UGT54" s="24"/>
      <c r="UGU54" s="24"/>
      <c r="UGV54" s="24"/>
      <c r="UGW54" s="24"/>
      <c r="UGX54" s="24"/>
      <c r="UGY54" s="24"/>
      <c r="UGZ54" s="24"/>
      <c r="UHA54" s="24"/>
      <c r="UHB54" s="24"/>
      <c r="UHC54" s="24"/>
      <c r="UHD54" s="24"/>
      <c r="UHE54" s="24"/>
      <c r="UHF54" s="24"/>
      <c r="UHG54" s="24"/>
      <c r="UHH54" s="24"/>
      <c r="UHI54" s="24"/>
      <c r="UHJ54" s="24"/>
      <c r="UHK54" s="24"/>
      <c r="UHL54" s="24"/>
      <c r="UHM54" s="24"/>
      <c r="UHN54" s="24"/>
      <c r="UHO54" s="24"/>
      <c r="UHP54" s="24"/>
      <c r="UHQ54" s="24"/>
      <c r="UHR54" s="24"/>
      <c r="UHS54" s="24"/>
      <c r="UHT54" s="24"/>
      <c r="UHU54" s="24"/>
      <c r="UHV54" s="24"/>
      <c r="UHW54" s="24"/>
      <c r="UHX54" s="24"/>
      <c r="UHY54" s="24"/>
      <c r="UHZ54" s="24"/>
      <c r="UIA54" s="24"/>
      <c r="UIB54" s="24"/>
      <c r="UIC54" s="24"/>
      <c r="UID54" s="24"/>
      <c r="UIE54" s="24"/>
      <c r="UIF54" s="24"/>
      <c r="UIG54" s="24"/>
      <c r="UIH54" s="24"/>
      <c r="UII54" s="24"/>
      <c r="UIJ54" s="24"/>
      <c r="UIK54" s="24"/>
      <c r="UIL54" s="24"/>
      <c r="UIM54" s="24"/>
      <c r="UIN54" s="24"/>
      <c r="UIO54" s="24"/>
      <c r="UIP54" s="24"/>
      <c r="UIQ54" s="24"/>
      <c r="UIR54" s="24"/>
      <c r="UIS54" s="24"/>
      <c r="UIT54" s="24"/>
      <c r="UIU54" s="24"/>
      <c r="UIV54" s="24"/>
      <c r="UIW54" s="24"/>
      <c r="UIX54" s="24"/>
      <c r="UIY54" s="24"/>
      <c r="UIZ54" s="24"/>
      <c r="UJA54" s="24"/>
      <c r="UJB54" s="24"/>
      <c r="UJC54" s="24"/>
      <c r="UJD54" s="24"/>
      <c r="UJE54" s="24"/>
      <c r="UJF54" s="24"/>
      <c r="UJG54" s="24"/>
      <c r="UJH54" s="24"/>
      <c r="UJI54" s="24"/>
      <c r="UJJ54" s="24"/>
      <c r="UJK54" s="24"/>
      <c r="UJL54" s="24"/>
      <c r="UJM54" s="24"/>
      <c r="UJN54" s="24"/>
      <c r="UJO54" s="24"/>
      <c r="UJP54" s="24"/>
      <c r="UJQ54" s="24"/>
      <c r="UJR54" s="24"/>
      <c r="UJS54" s="24"/>
      <c r="UJT54" s="24"/>
      <c r="UJU54" s="24"/>
      <c r="UJV54" s="24"/>
      <c r="UJW54" s="24"/>
      <c r="UJX54" s="24"/>
      <c r="UJY54" s="24"/>
      <c r="UJZ54" s="24"/>
      <c r="UKA54" s="24"/>
      <c r="UKB54" s="24"/>
      <c r="UKC54" s="24"/>
      <c r="UKD54" s="24"/>
      <c r="UKE54" s="24"/>
      <c r="UKF54" s="24"/>
      <c r="UKG54" s="24"/>
      <c r="UKH54" s="24"/>
      <c r="UKI54" s="24"/>
      <c r="UKJ54" s="24"/>
      <c r="UKK54" s="24"/>
      <c r="UKL54" s="24"/>
      <c r="UKM54" s="24"/>
      <c r="UKN54" s="24"/>
      <c r="UKO54" s="24"/>
      <c r="UKP54" s="24"/>
      <c r="UKQ54" s="24"/>
      <c r="UKR54" s="24"/>
      <c r="UKS54" s="24"/>
      <c r="UKT54" s="24"/>
      <c r="UKU54" s="24"/>
      <c r="UKV54" s="24"/>
      <c r="UKW54" s="24"/>
      <c r="UKX54" s="24"/>
      <c r="UKY54" s="24"/>
      <c r="UKZ54" s="24"/>
      <c r="ULA54" s="24"/>
      <c r="ULB54" s="24"/>
      <c r="ULC54" s="24"/>
      <c r="ULD54" s="24"/>
      <c r="ULE54" s="24"/>
      <c r="ULF54" s="24"/>
      <c r="ULG54" s="24"/>
      <c r="ULH54" s="24"/>
      <c r="ULI54" s="24"/>
      <c r="ULJ54" s="24"/>
      <c r="ULK54" s="24"/>
      <c r="ULL54" s="24"/>
      <c r="ULM54" s="24"/>
      <c r="ULN54" s="24"/>
      <c r="ULO54" s="24"/>
      <c r="ULP54" s="24"/>
      <c r="ULQ54" s="24"/>
      <c r="ULR54" s="24"/>
      <c r="ULS54" s="24"/>
      <c r="ULT54" s="24"/>
      <c r="ULU54" s="24"/>
      <c r="ULV54" s="24"/>
      <c r="ULW54" s="24"/>
      <c r="ULX54" s="24"/>
      <c r="ULY54" s="24"/>
      <c r="ULZ54" s="24"/>
      <c r="UMA54" s="24"/>
      <c r="UMB54" s="24"/>
      <c r="UMC54" s="24"/>
      <c r="UMD54" s="24"/>
      <c r="UME54" s="24"/>
      <c r="UMF54" s="24"/>
      <c r="UMG54" s="24"/>
      <c r="UMH54" s="24"/>
      <c r="UMI54" s="24"/>
      <c r="UMJ54" s="24"/>
      <c r="UMK54" s="24"/>
      <c r="UML54" s="24"/>
      <c r="UMM54" s="24"/>
      <c r="UMN54" s="24"/>
      <c r="UMO54" s="24"/>
      <c r="UMP54" s="24"/>
      <c r="UMQ54" s="24"/>
      <c r="UMR54" s="24"/>
      <c r="UMS54" s="24"/>
      <c r="UMT54" s="24"/>
      <c r="UMU54" s="24"/>
      <c r="UMV54" s="24"/>
      <c r="UMW54" s="24"/>
      <c r="UMX54" s="24"/>
      <c r="UMY54" s="24"/>
      <c r="UMZ54" s="24"/>
      <c r="UNA54" s="24"/>
      <c r="UNB54" s="24"/>
      <c r="UNC54" s="24"/>
      <c r="UND54" s="24"/>
      <c r="UNE54" s="24"/>
      <c r="UNF54" s="24"/>
      <c r="UNG54" s="24"/>
      <c r="UNH54" s="24"/>
      <c r="UNI54" s="24"/>
      <c r="UNJ54" s="24"/>
      <c r="UNK54" s="24"/>
      <c r="UNL54" s="24"/>
      <c r="UNM54" s="24"/>
      <c r="UNN54" s="24"/>
      <c r="UNO54" s="24"/>
      <c r="UNP54" s="24"/>
      <c r="UNQ54" s="24"/>
      <c r="UNR54" s="24"/>
      <c r="UNS54" s="24"/>
      <c r="UNT54" s="24"/>
      <c r="UNU54" s="24"/>
      <c r="UNV54" s="24"/>
      <c r="UNW54" s="24"/>
      <c r="UNX54" s="24"/>
      <c r="UNY54" s="24"/>
      <c r="UNZ54" s="24"/>
      <c r="UOA54" s="24"/>
      <c r="UOB54" s="24"/>
      <c r="UOC54" s="24"/>
      <c r="UOD54" s="24"/>
      <c r="UOE54" s="24"/>
      <c r="UOF54" s="24"/>
      <c r="UOG54" s="24"/>
      <c r="UOH54" s="24"/>
      <c r="UOI54" s="24"/>
      <c r="UOJ54" s="24"/>
      <c r="UOK54" s="24"/>
      <c r="UOL54" s="24"/>
      <c r="UOM54" s="24"/>
      <c r="UON54" s="24"/>
      <c r="UOO54" s="24"/>
      <c r="UOP54" s="24"/>
      <c r="UOQ54" s="24"/>
      <c r="UOR54" s="24"/>
      <c r="UOS54" s="24"/>
      <c r="UOT54" s="24"/>
      <c r="UOU54" s="24"/>
      <c r="UOV54" s="24"/>
      <c r="UOW54" s="24"/>
      <c r="UOX54" s="24"/>
      <c r="UOY54" s="24"/>
      <c r="UOZ54" s="24"/>
      <c r="UPA54" s="24"/>
      <c r="UPB54" s="24"/>
      <c r="UPC54" s="24"/>
      <c r="UPD54" s="24"/>
      <c r="UPE54" s="24"/>
      <c r="UPF54" s="24"/>
      <c r="UPG54" s="24"/>
      <c r="UPH54" s="24"/>
      <c r="UPI54" s="24"/>
      <c r="UPJ54" s="24"/>
      <c r="UPK54" s="24"/>
      <c r="UPL54" s="24"/>
      <c r="UPM54" s="24"/>
      <c r="UPN54" s="24"/>
      <c r="UPO54" s="24"/>
      <c r="UPP54" s="24"/>
      <c r="UPQ54" s="24"/>
      <c r="UPR54" s="24"/>
      <c r="UPS54" s="24"/>
      <c r="UPT54" s="24"/>
      <c r="UPU54" s="24"/>
      <c r="UPV54" s="24"/>
      <c r="UPW54" s="24"/>
      <c r="UPX54" s="24"/>
      <c r="UPY54" s="24"/>
      <c r="UPZ54" s="24"/>
      <c r="UQA54" s="24"/>
      <c r="UQB54" s="24"/>
      <c r="UQC54" s="24"/>
      <c r="UQD54" s="24"/>
      <c r="UQE54" s="24"/>
      <c r="UQF54" s="24"/>
      <c r="UQG54" s="24"/>
      <c r="UQH54" s="24"/>
      <c r="UQI54" s="24"/>
      <c r="UQJ54" s="24"/>
      <c r="UQK54" s="24"/>
      <c r="UQL54" s="24"/>
      <c r="UQM54" s="24"/>
      <c r="UQN54" s="24"/>
      <c r="UQO54" s="24"/>
      <c r="UQP54" s="24"/>
      <c r="UQQ54" s="24"/>
      <c r="UQR54" s="24"/>
      <c r="UQS54" s="24"/>
      <c r="UQT54" s="24"/>
      <c r="UQU54" s="24"/>
      <c r="UQV54" s="24"/>
      <c r="UQW54" s="24"/>
      <c r="UQX54" s="24"/>
      <c r="UQY54" s="24"/>
      <c r="UQZ54" s="24"/>
      <c r="URA54" s="24"/>
      <c r="URB54" s="24"/>
      <c r="URC54" s="24"/>
      <c r="URD54" s="24"/>
      <c r="URE54" s="24"/>
      <c r="URF54" s="24"/>
      <c r="URG54" s="24"/>
      <c r="URH54" s="24"/>
      <c r="URI54" s="24"/>
      <c r="URJ54" s="24"/>
      <c r="URK54" s="24"/>
      <c r="URL54" s="24"/>
      <c r="URM54" s="24"/>
      <c r="URN54" s="24"/>
      <c r="URO54" s="24"/>
      <c r="URP54" s="24"/>
      <c r="URQ54" s="24"/>
      <c r="URR54" s="24"/>
      <c r="URS54" s="24"/>
      <c r="URT54" s="24"/>
      <c r="URU54" s="24"/>
      <c r="URV54" s="24"/>
      <c r="URW54" s="24"/>
      <c r="URX54" s="24"/>
      <c r="URY54" s="24"/>
      <c r="URZ54" s="24"/>
      <c r="USA54" s="24"/>
      <c r="USB54" s="24"/>
      <c r="USC54" s="24"/>
      <c r="USD54" s="24"/>
      <c r="USE54" s="24"/>
      <c r="USF54" s="24"/>
      <c r="USG54" s="24"/>
      <c r="USH54" s="24"/>
      <c r="USI54" s="24"/>
      <c r="USJ54" s="24"/>
      <c r="USK54" s="24"/>
      <c r="USL54" s="24"/>
      <c r="USM54" s="24"/>
      <c r="USN54" s="24"/>
      <c r="USO54" s="24"/>
      <c r="USP54" s="24"/>
      <c r="USQ54" s="24"/>
      <c r="USR54" s="24"/>
      <c r="USS54" s="24"/>
      <c r="UST54" s="24"/>
      <c r="USU54" s="24"/>
      <c r="USV54" s="24"/>
      <c r="USW54" s="24"/>
      <c r="USX54" s="24"/>
      <c r="USY54" s="24"/>
      <c r="USZ54" s="24"/>
      <c r="UTA54" s="24"/>
      <c r="UTB54" s="24"/>
      <c r="UTC54" s="24"/>
      <c r="UTD54" s="24"/>
      <c r="UTE54" s="24"/>
      <c r="UTF54" s="24"/>
      <c r="UTG54" s="24"/>
      <c r="UTH54" s="24"/>
      <c r="UTI54" s="24"/>
      <c r="UTJ54" s="24"/>
      <c r="UTK54" s="24"/>
      <c r="UTL54" s="24"/>
      <c r="UTM54" s="24"/>
      <c r="UTN54" s="24"/>
      <c r="UTO54" s="24"/>
      <c r="UTP54" s="24"/>
      <c r="UTQ54" s="24"/>
      <c r="UTR54" s="24"/>
      <c r="UTS54" s="24"/>
      <c r="UTT54" s="24"/>
      <c r="UTU54" s="24"/>
      <c r="UTV54" s="24"/>
      <c r="UTW54" s="24"/>
      <c r="UTX54" s="24"/>
      <c r="UTY54" s="24"/>
      <c r="UTZ54" s="24"/>
      <c r="UUA54" s="24"/>
      <c r="UUB54" s="24"/>
      <c r="UUC54" s="24"/>
      <c r="UUD54" s="24"/>
      <c r="UUE54" s="24"/>
      <c r="UUF54" s="24"/>
      <c r="UUG54" s="24"/>
      <c r="UUH54" s="24"/>
      <c r="UUI54" s="24"/>
      <c r="UUJ54" s="24"/>
      <c r="UUK54" s="24"/>
      <c r="UUL54" s="24"/>
      <c r="UUM54" s="24"/>
      <c r="UUN54" s="24"/>
      <c r="UUO54" s="24"/>
      <c r="UUP54" s="24"/>
      <c r="UUQ54" s="24"/>
      <c r="UUR54" s="24"/>
      <c r="UUS54" s="24"/>
      <c r="UUT54" s="24"/>
      <c r="UUU54" s="24"/>
      <c r="UUV54" s="24"/>
      <c r="UUW54" s="24"/>
      <c r="UUX54" s="24"/>
      <c r="UUY54" s="24"/>
      <c r="UUZ54" s="24"/>
      <c r="UVA54" s="24"/>
      <c r="UVB54" s="24"/>
      <c r="UVC54" s="24"/>
      <c r="UVD54" s="24"/>
      <c r="UVE54" s="24"/>
      <c r="UVF54" s="24"/>
      <c r="UVG54" s="24"/>
      <c r="UVH54" s="24"/>
      <c r="UVI54" s="24"/>
      <c r="UVJ54" s="24"/>
      <c r="UVK54" s="24"/>
      <c r="UVL54" s="24"/>
      <c r="UVM54" s="24"/>
      <c r="UVN54" s="24"/>
      <c r="UVO54" s="24"/>
      <c r="UVP54" s="24"/>
      <c r="UVQ54" s="24"/>
      <c r="UVR54" s="24"/>
      <c r="UVS54" s="24"/>
      <c r="UVT54" s="24"/>
      <c r="UVU54" s="24"/>
      <c r="UVV54" s="24"/>
      <c r="UVW54" s="24"/>
      <c r="UVX54" s="24"/>
      <c r="UVY54" s="24"/>
      <c r="UVZ54" s="24"/>
      <c r="UWA54" s="24"/>
      <c r="UWB54" s="24"/>
      <c r="UWC54" s="24"/>
      <c r="UWD54" s="24"/>
      <c r="UWE54" s="24"/>
      <c r="UWF54" s="24"/>
      <c r="UWG54" s="24"/>
      <c r="UWH54" s="24"/>
      <c r="UWI54" s="24"/>
      <c r="UWJ54" s="24"/>
      <c r="UWK54" s="24"/>
      <c r="UWL54" s="24"/>
      <c r="UWM54" s="24"/>
      <c r="UWN54" s="24"/>
      <c r="UWO54" s="24"/>
      <c r="UWP54" s="24"/>
      <c r="UWQ54" s="24"/>
      <c r="UWR54" s="24"/>
      <c r="UWS54" s="24"/>
      <c r="UWT54" s="24"/>
      <c r="UWU54" s="24"/>
      <c r="UWV54" s="24"/>
      <c r="UWW54" s="24"/>
      <c r="UWX54" s="24"/>
      <c r="UWY54" s="24"/>
      <c r="UWZ54" s="24"/>
      <c r="UXA54" s="24"/>
      <c r="UXB54" s="24"/>
      <c r="UXC54" s="24"/>
      <c r="UXD54" s="24"/>
      <c r="UXE54" s="24"/>
      <c r="UXF54" s="24"/>
      <c r="UXG54" s="24"/>
      <c r="UXH54" s="24"/>
      <c r="UXI54" s="24"/>
      <c r="UXJ54" s="24"/>
      <c r="UXK54" s="24"/>
      <c r="UXL54" s="24"/>
      <c r="UXM54" s="24"/>
      <c r="UXN54" s="24"/>
      <c r="UXO54" s="24"/>
      <c r="UXP54" s="24"/>
      <c r="UXQ54" s="24"/>
      <c r="UXR54" s="24"/>
      <c r="UXS54" s="24"/>
      <c r="UXT54" s="24"/>
      <c r="UXU54" s="24"/>
      <c r="UXV54" s="24"/>
      <c r="UXW54" s="24"/>
      <c r="UXX54" s="24"/>
      <c r="UXY54" s="24"/>
      <c r="UXZ54" s="24"/>
      <c r="UYA54" s="24"/>
      <c r="UYB54" s="24"/>
      <c r="UYC54" s="24"/>
      <c r="UYD54" s="24"/>
      <c r="UYE54" s="24"/>
      <c r="UYF54" s="24"/>
      <c r="UYG54" s="24"/>
      <c r="UYH54" s="24"/>
      <c r="UYI54" s="24"/>
      <c r="UYJ54" s="24"/>
      <c r="UYK54" s="24"/>
      <c r="UYL54" s="24"/>
      <c r="UYM54" s="24"/>
      <c r="UYN54" s="24"/>
      <c r="UYO54" s="24"/>
      <c r="UYP54" s="24"/>
      <c r="UYQ54" s="24"/>
      <c r="UYR54" s="24"/>
      <c r="UYS54" s="24"/>
      <c r="UYT54" s="24"/>
      <c r="UYU54" s="24"/>
      <c r="UYV54" s="24"/>
      <c r="UYW54" s="24"/>
      <c r="UYX54" s="24"/>
      <c r="UYY54" s="24"/>
      <c r="UYZ54" s="24"/>
      <c r="UZA54" s="24"/>
      <c r="UZB54" s="24"/>
      <c r="UZC54" s="24"/>
      <c r="UZD54" s="24"/>
      <c r="UZE54" s="24"/>
      <c r="UZF54" s="24"/>
      <c r="UZG54" s="24"/>
      <c r="UZH54" s="24"/>
      <c r="UZI54" s="24"/>
      <c r="UZJ54" s="24"/>
      <c r="UZK54" s="24"/>
      <c r="UZL54" s="24"/>
      <c r="UZM54" s="24"/>
      <c r="UZN54" s="24"/>
      <c r="UZO54" s="24"/>
      <c r="UZP54" s="24"/>
      <c r="UZQ54" s="24"/>
      <c r="UZR54" s="24"/>
      <c r="UZS54" s="24"/>
      <c r="UZT54" s="24"/>
      <c r="UZU54" s="24"/>
      <c r="UZV54" s="24"/>
      <c r="UZW54" s="24"/>
      <c r="UZX54" s="24"/>
      <c r="UZY54" s="24"/>
      <c r="UZZ54" s="24"/>
      <c r="VAA54" s="24"/>
      <c r="VAB54" s="24"/>
      <c r="VAC54" s="24"/>
      <c r="VAD54" s="24"/>
      <c r="VAE54" s="24"/>
      <c r="VAF54" s="24"/>
      <c r="VAG54" s="24"/>
      <c r="VAH54" s="24"/>
      <c r="VAI54" s="24"/>
      <c r="VAJ54" s="24"/>
      <c r="VAK54" s="24"/>
      <c r="VAL54" s="24"/>
      <c r="VAM54" s="24"/>
      <c r="VAN54" s="24"/>
      <c r="VAO54" s="24"/>
      <c r="VAP54" s="24"/>
      <c r="VAQ54" s="24"/>
      <c r="VAR54" s="24"/>
      <c r="VAS54" s="24"/>
      <c r="VAT54" s="24"/>
      <c r="VAU54" s="24"/>
      <c r="VAV54" s="24"/>
      <c r="VAW54" s="24"/>
      <c r="VAX54" s="24"/>
      <c r="VAY54" s="24"/>
      <c r="VAZ54" s="24"/>
      <c r="VBA54" s="24"/>
      <c r="VBB54" s="24"/>
      <c r="VBC54" s="24"/>
      <c r="VBD54" s="24"/>
      <c r="VBE54" s="24"/>
      <c r="VBF54" s="24"/>
      <c r="VBG54" s="24"/>
      <c r="VBH54" s="24"/>
      <c r="VBI54" s="24"/>
      <c r="VBJ54" s="24"/>
      <c r="VBK54" s="24"/>
      <c r="VBL54" s="24"/>
      <c r="VBM54" s="24"/>
      <c r="VBN54" s="24"/>
      <c r="VBO54" s="24"/>
      <c r="VBP54" s="24"/>
      <c r="VBQ54" s="24"/>
      <c r="VBR54" s="24"/>
      <c r="VBS54" s="24"/>
      <c r="VBT54" s="24"/>
      <c r="VBU54" s="24"/>
      <c r="VBV54" s="24"/>
      <c r="VBW54" s="24"/>
      <c r="VBX54" s="24"/>
      <c r="VBY54" s="24"/>
      <c r="VBZ54" s="24"/>
      <c r="VCA54" s="24"/>
      <c r="VCB54" s="24"/>
      <c r="VCC54" s="24"/>
      <c r="VCD54" s="24"/>
      <c r="VCE54" s="24"/>
      <c r="VCF54" s="24"/>
      <c r="VCG54" s="24"/>
      <c r="VCH54" s="24"/>
      <c r="VCI54" s="24"/>
      <c r="VCJ54" s="24"/>
      <c r="VCK54" s="24"/>
      <c r="VCL54" s="24"/>
      <c r="VCM54" s="24"/>
      <c r="VCN54" s="24"/>
      <c r="VCO54" s="24"/>
      <c r="VCP54" s="24"/>
      <c r="VCQ54" s="24"/>
      <c r="VCR54" s="24"/>
      <c r="VCS54" s="24"/>
      <c r="VCT54" s="24"/>
      <c r="VCU54" s="24"/>
      <c r="VCV54" s="24"/>
      <c r="VCW54" s="24"/>
      <c r="VCX54" s="24"/>
      <c r="VCY54" s="24"/>
      <c r="VCZ54" s="24"/>
      <c r="VDA54" s="24"/>
      <c r="VDB54" s="24"/>
      <c r="VDC54" s="24"/>
      <c r="VDD54" s="24"/>
      <c r="VDE54" s="24"/>
      <c r="VDF54" s="24"/>
      <c r="VDG54" s="24"/>
      <c r="VDH54" s="24"/>
      <c r="VDI54" s="24"/>
      <c r="VDJ54" s="24"/>
      <c r="VDK54" s="24"/>
      <c r="VDL54" s="24"/>
      <c r="VDM54" s="24"/>
      <c r="VDN54" s="24"/>
      <c r="VDO54" s="24"/>
      <c r="VDP54" s="24"/>
      <c r="VDQ54" s="24"/>
      <c r="VDR54" s="24"/>
      <c r="VDS54" s="24"/>
      <c r="VDT54" s="24"/>
      <c r="VDU54" s="24"/>
      <c r="VDV54" s="24"/>
      <c r="VDW54" s="24"/>
      <c r="VDX54" s="24"/>
      <c r="VDY54" s="24"/>
      <c r="VDZ54" s="24"/>
      <c r="VEA54" s="24"/>
      <c r="VEB54" s="24"/>
      <c r="VEC54" s="24"/>
      <c r="VED54" s="24"/>
      <c r="VEE54" s="24"/>
      <c r="VEF54" s="24"/>
      <c r="VEG54" s="24"/>
      <c r="VEH54" s="24"/>
      <c r="VEI54" s="24"/>
      <c r="VEJ54" s="24"/>
      <c r="VEK54" s="24"/>
      <c r="VEL54" s="24"/>
      <c r="VEM54" s="24"/>
      <c r="VEN54" s="24"/>
      <c r="VEO54" s="24"/>
      <c r="VEP54" s="24"/>
      <c r="VEQ54" s="24"/>
      <c r="VER54" s="24"/>
      <c r="VES54" s="24"/>
      <c r="VET54" s="24"/>
      <c r="VEU54" s="24"/>
      <c r="VEV54" s="24"/>
      <c r="VEW54" s="24"/>
      <c r="VEX54" s="24"/>
      <c r="VEY54" s="24"/>
      <c r="VEZ54" s="24"/>
      <c r="VFA54" s="24"/>
      <c r="VFB54" s="24"/>
      <c r="VFC54" s="24"/>
      <c r="VFD54" s="24"/>
      <c r="VFE54" s="24"/>
      <c r="VFF54" s="24"/>
      <c r="VFG54" s="24"/>
      <c r="VFH54" s="24"/>
      <c r="VFI54" s="24"/>
      <c r="VFJ54" s="24"/>
      <c r="VFK54" s="24"/>
      <c r="VFL54" s="24"/>
      <c r="VFM54" s="24"/>
      <c r="VFN54" s="24"/>
      <c r="VFO54" s="24"/>
      <c r="VFP54" s="24"/>
      <c r="VFQ54" s="24"/>
      <c r="VFR54" s="24"/>
      <c r="VFS54" s="24"/>
      <c r="VFT54" s="24"/>
      <c r="VFU54" s="24"/>
      <c r="VFV54" s="24"/>
      <c r="VFW54" s="24"/>
      <c r="VFX54" s="24"/>
      <c r="VFY54" s="24"/>
      <c r="VFZ54" s="24"/>
      <c r="VGA54" s="24"/>
      <c r="VGB54" s="24"/>
      <c r="VGC54" s="24"/>
      <c r="VGD54" s="24"/>
      <c r="VGE54" s="24"/>
      <c r="VGF54" s="24"/>
      <c r="VGG54" s="24"/>
      <c r="VGH54" s="24"/>
      <c r="VGI54" s="24"/>
      <c r="VGJ54" s="24"/>
      <c r="VGK54" s="24"/>
      <c r="VGL54" s="24"/>
      <c r="VGM54" s="24"/>
      <c r="VGN54" s="24"/>
      <c r="VGO54" s="24"/>
      <c r="VGP54" s="24"/>
      <c r="VGQ54" s="24"/>
      <c r="VGR54" s="24"/>
      <c r="VGS54" s="24"/>
      <c r="VGT54" s="24"/>
      <c r="VGU54" s="24"/>
      <c r="VGV54" s="24"/>
      <c r="VGW54" s="24"/>
      <c r="VGX54" s="24"/>
      <c r="VGY54" s="24"/>
      <c r="VGZ54" s="24"/>
      <c r="VHA54" s="24"/>
      <c r="VHB54" s="24"/>
      <c r="VHC54" s="24"/>
      <c r="VHD54" s="24"/>
      <c r="VHE54" s="24"/>
      <c r="VHF54" s="24"/>
      <c r="VHG54" s="24"/>
      <c r="VHH54" s="24"/>
      <c r="VHI54" s="24"/>
      <c r="VHJ54" s="24"/>
      <c r="VHK54" s="24"/>
      <c r="VHL54" s="24"/>
      <c r="VHM54" s="24"/>
      <c r="VHN54" s="24"/>
      <c r="VHO54" s="24"/>
      <c r="VHP54" s="24"/>
      <c r="VHQ54" s="24"/>
      <c r="VHR54" s="24"/>
      <c r="VHS54" s="24"/>
      <c r="VHT54" s="24"/>
      <c r="VHU54" s="24"/>
      <c r="VHV54" s="24"/>
      <c r="VHW54" s="24"/>
      <c r="VHX54" s="24"/>
      <c r="VHY54" s="24"/>
      <c r="VHZ54" s="24"/>
      <c r="VIA54" s="24"/>
      <c r="VIB54" s="24"/>
      <c r="VIC54" s="24"/>
      <c r="VID54" s="24"/>
      <c r="VIE54" s="24"/>
      <c r="VIF54" s="24"/>
      <c r="VIG54" s="24"/>
      <c r="VIH54" s="24"/>
      <c r="VII54" s="24"/>
      <c r="VIJ54" s="24"/>
      <c r="VIK54" s="24"/>
      <c r="VIL54" s="24"/>
      <c r="VIM54" s="24"/>
      <c r="VIN54" s="24"/>
      <c r="VIO54" s="24"/>
      <c r="VIP54" s="24"/>
      <c r="VIQ54" s="24"/>
      <c r="VIR54" s="24"/>
      <c r="VIS54" s="24"/>
      <c r="VIT54" s="24"/>
      <c r="VIU54" s="24"/>
      <c r="VIV54" s="24"/>
      <c r="VIW54" s="24"/>
      <c r="VIX54" s="24"/>
      <c r="VIY54" s="24"/>
      <c r="VIZ54" s="24"/>
      <c r="VJA54" s="24"/>
      <c r="VJB54" s="24"/>
      <c r="VJC54" s="24"/>
      <c r="VJD54" s="24"/>
      <c r="VJE54" s="24"/>
      <c r="VJF54" s="24"/>
      <c r="VJG54" s="24"/>
      <c r="VJH54" s="24"/>
      <c r="VJI54" s="24"/>
      <c r="VJJ54" s="24"/>
      <c r="VJK54" s="24"/>
      <c r="VJL54" s="24"/>
      <c r="VJM54" s="24"/>
      <c r="VJN54" s="24"/>
      <c r="VJO54" s="24"/>
      <c r="VJP54" s="24"/>
      <c r="VJQ54" s="24"/>
      <c r="VJR54" s="24"/>
      <c r="VJS54" s="24"/>
      <c r="VJT54" s="24"/>
      <c r="VJU54" s="24"/>
      <c r="VJV54" s="24"/>
      <c r="VJW54" s="24"/>
      <c r="VJX54" s="24"/>
      <c r="VJY54" s="24"/>
      <c r="VJZ54" s="24"/>
      <c r="VKA54" s="24"/>
      <c r="VKB54" s="24"/>
      <c r="VKC54" s="24"/>
      <c r="VKD54" s="24"/>
      <c r="VKE54" s="24"/>
      <c r="VKF54" s="24"/>
      <c r="VKG54" s="24"/>
      <c r="VKH54" s="24"/>
      <c r="VKI54" s="24"/>
      <c r="VKJ54" s="24"/>
      <c r="VKK54" s="24"/>
      <c r="VKL54" s="24"/>
      <c r="VKM54" s="24"/>
      <c r="VKN54" s="24"/>
      <c r="VKO54" s="24"/>
      <c r="VKP54" s="24"/>
      <c r="VKQ54" s="24"/>
      <c r="VKR54" s="24"/>
      <c r="VKS54" s="24"/>
      <c r="VKT54" s="24"/>
      <c r="VKU54" s="24"/>
      <c r="VKV54" s="24"/>
      <c r="VKW54" s="24"/>
      <c r="VKX54" s="24"/>
      <c r="VKY54" s="24"/>
      <c r="VKZ54" s="24"/>
      <c r="VLA54" s="24"/>
      <c r="VLB54" s="24"/>
      <c r="VLC54" s="24"/>
      <c r="VLD54" s="24"/>
      <c r="VLE54" s="24"/>
      <c r="VLF54" s="24"/>
      <c r="VLG54" s="24"/>
      <c r="VLH54" s="24"/>
      <c r="VLI54" s="24"/>
      <c r="VLJ54" s="24"/>
      <c r="VLK54" s="24"/>
      <c r="VLL54" s="24"/>
      <c r="VLM54" s="24"/>
      <c r="VLN54" s="24"/>
      <c r="VLO54" s="24"/>
      <c r="VLP54" s="24"/>
      <c r="VLQ54" s="24"/>
      <c r="VLR54" s="24"/>
      <c r="VLS54" s="24"/>
      <c r="VLT54" s="24"/>
      <c r="VLU54" s="24"/>
      <c r="VLV54" s="24"/>
      <c r="VLW54" s="24"/>
      <c r="VLX54" s="24"/>
      <c r="VLY54" s="24"/>
      <c r="VLZ54" s="24"/>
      <c r="VMA54" s="24"/>
      <c r="VMB54" s="24"/>
      <c r="VMC54" s="24"/>
      <c r="VMD54" s="24"/>
      <c r="VME54" s="24"/>
      <c r="VMF54" s="24"/>
      <c r="VMG54" s="24"/>
      <c r="VMH54" s="24"/>
      <c r="VMI54" s="24"/>
      <c r="VMJ54" s="24"/>
      <c r="VMK54" s="24"/>
      <c r="VML54" s="24"/>
      <c r="VMM54" s="24"/>
      <c r="VMN54" s="24"/>
      <c r="VMO54" s="24"/>
      <c r="VMP54" s="24"/>
      <c r="VMQ54" s="24"/>
      <c r="VMR54" s="24"/>
      <c r="VMS54" s="24"/>
      <c r="VMT54" s="24"/>
      <c r="VMU54" s="24"/>
      <c r="VMV54" s="24"/>
      <c r="VMW54" s="24"/>
      <c r="VMX54" s="24"/>
      <c r="VMY54" s="24"/>
      <c r="VMZ54" s="24"/>
      <c r="VNA54" s="24"/>
      <c r="VNB54" s="24"/>
      <c r="VNC54" s="24"/>
      <c r="VND54" s="24"/>
      <c r="VNE54" s="24"/>
      <c r="VNF54" s="24"/>
      <c r="VNG54" s="24"/>
      <c r="VNH54" s="24"/>
      <c r="VNI54" s="24"/>
      <c r="VNJ54" s="24"/>
      <c r="VNK54" s="24"/>
      <c r="VNL54" s="24"/>
      <c r="VNM54" s="24"/>
      <c r="VNN54" s="24"/>
      <c r="VNO54" s="24"/>
      <c r="VNP54" s="24"/>
      <c r="VNQ54" s="24"/>
      <c r="VNR54" s="24"/>
      <c r="VNS54" s="24"/>
      <c r="VNT54" s="24"/>
      <c r="VNU54" s="24"/>
      <c r="VNV54" s="24"/>
      <c r="VNW54" s="24"/>
      <c r="VNX54" s="24"/>
      <c r="VNY54" s="24"/>
      <c r="VNZ54" s="24"/>
      <c r="VOA54" s="24"/>
      <c r="VOB54" s="24"/>
      <c r="VOC54" s="24"/>
      <c r="VOD54" s="24"/>
      <c r="VOE54" s="24"/>
      <c r="VOF54" s="24"/>
      <c r="VOG54" s="24"/>
      <c r="VOH54" s="24"/>
      <c r="VOI54" s="24"/>
      <c r="VOJ54" s="24"/>
      <c r="VOK54" s="24"/>
      <c r="VOL54" s="24"/>
      <c r="VOM54" s="24"/>
      <c r="VON54" s="24"/>
      <c r="VOO54" s="24"/>
      <c r="VOP54" s="24"/>
      <c r="VOQ54" s="24"/>
      <c r="VOR54" s="24"/>
      <c r="VOS54" s="24"/>
      <c r="VOT54" s="24"/>
      <c r="VOU54" s="24"/>
      <c r="VOV54" s="24"/>
      <c r="VOW54" s="24"/>
      <c r="VOX54" s="24"/>
      <c r="VOY54" s="24"/>
      <c r="VOZ54" s="24"/>
      <c r="VPA54" s="24"/>
      <c r="VPB54" s="24"/>
      <c r="VPC54" s="24"/>
      <c r="VPD54" s="24"/>
      <c r="VPE54" s="24"/>
      <c r="VPF54" s="24"/>
      <c r="VPG54" s="24"/>
      <c r="VPH54" s="24"/>
      <c r="VPI54" s="24"/>
      <c r="VPJ54" s="24"/>
      <c r="VPK54" s="24"/>
      <c r="VPL54" s="24"/>
      <c r="VPM54" s="24"/>
      <c r="VPN54" s="24"/>
      <c r="VPO54" s="24"/>
      <c r="VPP54" s="24"/>
      <c r="VPQ54" s="24"/>
      <c r="VPR54" s="24"/>
      <c r="VPS54" s="24"/>
      <c r="VPT54" s="24"/>
      <c r="VPU54" s="24"/>
      <c r="VPV54" s="24"/>
      <c r="VPW54" s="24"/>
      <c r="VPX54" s="24"/>
      <c r="VPY54" s="24"/>
      <c r="VPZ54" s="24"/>
      <c r="VQA54" s="24"/>
      <c r="VQB54" s="24"/>
      <c r="VQC54" s="24"/>
      <c r="VQD54" s="24"/>
      <c r="VQE54" s="24"/>
      <c r="VQF54" s="24"/>
      <c r="VQG54" s="24"/>
      <c r="VQH54" s="24"/>
      <c r="VQI54" s="24"/>
      <c r="VQJ54" s="24"/>
      <c r="VQK54" s="24"/>
      <c r="VQL54" s="24"/>
      <c r="VQM54" s="24"/>
      <c r="VQN54" s="24"/>
      <c r="VQO54" s="24"/>
      <c r="VQP54" s="24"/>
      <c r="VQQ54" s="24"/>
      <c r="VQR54" s="24"/>
      <c r="VQS54" s="24"/>
      <c r="VQT54" s="24"/>
      <c r="VQU54" s="24"/>
      <c r="VQV54" s="24"/>
      <c r="VQW54" s="24"/>
      <c r="VQX54" s="24"/>
      <c r="VQY54" s="24"/>
      <c r="VQZ54" s="24"/>
      <c r="VRA54" s="24"/>
      <c r="VRB54" s="24"/>
      <c r="VRC54" s="24"/>
      <c r="VRD54" s="24"/>
      <c r="VRE54" s="24"/>
      <c r="VRF54" s="24"/>
      <c r="VRG54" s="24"/>
      <c r="VRH54" s="24"/>
      <c r="VRI54" s="24"/>
      <c r="VRJ54" s="24"/>
      <c r="VRK54" s="24"/>
      <c r="VRL54" s="24"/>
      <c r="VRM54" s="24"/>
      <c r="VRN54" s="24"/>
      <c r="VRO54" s="24"/>
      <c r="VRP54" s="24"/>
      <c r="VRQ54" s="24"/>
      <c r="VRR54" s="24"/>
      <c r="VRS54" s="24"/>
      <c r="VRT54" s="24"/>
      <c r="VRU54" s="24"/>
      <c r="VRV54" s="24"/>
      <c r="VRW54" s="24"/>
      <c r="VRX54" s="24"/>
      <c r="VRY54" s="24"/>
      <c r="VRZ54" s="24"/>
      <c r="VSA54" s="24"/>
      <c r="VSB54" s="24"/>
      <c r="VSC54" s="24"/>
      <c r="VSD54" s="24"/>
      <c r="VSE54" s="24"/>
      <c r="VSF54" s="24"/>
      <c r="VSG54" s="24"/>
      <c r="VSH54" s="24"/>
      <c r="VSI54" s="24"/>
      <c r="VSJ54" s="24"/>
      <c r="VSK54" s="24"/>
      <c r="VSL54" s="24"/>
      <c r="VSM54" s="24"/>
      <c r="VSN54" s="24"/>
      <c r="VSO54" s="24"/>
      <c r="VSP54" s="24"/>
      <c r="VSQ54" s="24"/>
      <c r="VSR54" s="24"/>
      <c r="VSS54" s="24"/>
      <c r="VST54" s="24"/>
      <c r="VSU54" s="24"/>
      <c r="VSV54" s="24"/>
      <c r="VSW54" s="24"/>
      <c r="VSX54" s="24"/>
      <c r="VSY54" s="24"/>
      <c r="VSZ54" s="24"/>
      <c r="VTA54" s="24"/>
      <c r="VTB54" s="24"/>
      <c r="VTC54" s="24"/>
      <c r="VTD54" s="24"/>
      <c r="VTE54" s="24"/>
      <c r="VTF54" s="24"/>
      <c r="VTG54" s="24"/>
      <c r="VTH54" s="24"/>
      <c r="VTI54" s="24"/>
      <c r="VTJ54" s="24"/>
      <c r="VTK54" s="24"/>
      <c r="VTL54" s="24"/>
      <c r="VTM54" s="24"/>
      <c r="VTN54" s="24"/>
      <c r="VTO54" s="24"/>
      <c r="VTP54" s="24"/>
      <c r="VTQ54" s="24"/>
      <c r="VTR54" s="24"/>
      <c r="VTS54" s="24"/>
      <c r="VTT54" s="24"/>
      <c r="VTU54" s="24"/>
      <c r="VTV54" s="24"/>
      <c r="VTW54" s="24"/>
      <c r="VTX54" s="24"/>
      <c r="VTY54" s="24"/>
      <c r="VTZ54" s="24"/>
      <c r="VUA54" s="24"/>
      <c r="VUB54" s="24"/>
      <c r="VUC54" s="24"/>
      <c r="VUD54" s="24"/>
      <c r="VUE54" s="24"/>
      <c r="VUF54" s="24"/>
      <c r="VUG54" s="24"/>
      <c r="VUH54" s="24"/>
      <c r="VUI54" s="24"/>
      <c r="VUJ54" s="24"/>
      <c r="VUK54" s="24"/>
      <c r="VUL54" s="24"/>
      <c r="VUM54" s="24"/>
      <c r="VUN54" s="24"/>
      <c r="VUO54" s="24"/>
      <c r="VUP54" s="24"/>
      <c r="VUQ54" s="24"/>
      <c r="VUR54" s="24"/>
      <c r="VUS54" s="24"/>
      <c r="VUT54" s="24"/>
      <c r="VUU54" s="24"/>
      <c r="VUV54" s="24"/>
      <c r="VUW54" s="24"/>
      <c r="VUX54" s="24"/>
      <c r="VUY54" s="24"/>
      <c r="VUZ54" s="24"/>
      <c r="VVA54" s="24"/>
      <c r="VVB54" s="24"/>
      <c r="VVC54" s="24"/>
      <c r="VVD54" s="24"/>
      <c r="VVE54" s="24"/>
      <c r="VVF54" s="24"/>
      <c r="VVG54" s="24"/>
      <c r="VVH54" s="24"/>
      <c r="VVI54" s="24"/>
      <c r="VVJ54" s="24"/>
      <c r="VVK54" s="24"/>
      <c r="VVL54" s="24"/>
      <c r="VVM54" s="24"/>
      <c r="VVN54" s="24"/>
      <c r="VVO54" s="24"/>
      <c r="VVP54" s="24"/>
      <c r="VVQ54" s="24"/>
      <c r="VVR54" s="24"/>
      <c r="VVS54" s="24"/>
      <c r="VVT54" s="24"/>
      <c r="VVU54" s="24"/>
      <c r="VVV54" s="24"/>
      <c r="VVW54" s="24"/>
      <c r="VVX54" s="24"/>
      <c r="VVY54" s="24"/>
      <c r="VVZ54" s="24"/>
      <c r="VWA54" s="24"/>
      <c r="VWB54" s="24"/>
      <c r="VWC54" s="24"/>
      <c r="VWD54" s="24"/>
      <c r="VWE54" s="24"/>
      <c r="VWF54" s="24"/>
      <c r="VWG54" s="24"/>
      <c r="VWH54" s="24"/>
      <c r="VWI54" s="24"/>
      <c r="VWJ54" s="24"/>
      <c r="VWK54" s="24"/>
      <c r="VWL54" s="24"/>
      <c r="VWM54" s="24"/>
      <c r="VWN54" s="24"/>
      <c r="VWO54" s="24"/>
      <c r="VWP54" s="24"/>
      <c r="VWQ54" s="24"/>
      <c r="VWR54" s="24"/>
      <c r="VWS54" s="24"/>
      <c r="VWT54" s="24"/>
      <c r="VWU54" s="24"/>
      <c r="VWV54" s="24"/>
      <c r="VWW54" s="24"/>
      <c r="VWX54" s="24"/>
      <c r="VWY54" s="24"/>
      <c r="VWZ54" s="24"/>
      <c r="VXA54" s="24"/>
      <c r="VXB54" s="24"/>
      <c r="VXC54" s="24"/>
      <c r="VXD54" s="24"/>
      <c r="VXE54" s="24"/>
      <c r="VXF54" s="24"/>
      <c r="VXG54" s="24"/>
      <c r="VXH54" s="24"/>
      <c r="VXI54" s="24"/>
      <c r="VXJ54" s="24"/>
      <c r="VXK54" s="24"/>
      <c r="VXL54" s="24"/>
      <c r="VXM54" s="24"/>
      <c r="VXN54" s="24"/>
      <c r="VXO54" s="24"/>
      <c r="VXP54" s="24"/>
      <c r="VXQ54" s="24"/>
      <c r="VXR54" s="24"/>
      <c r="VXS54" s="24"/>
      <c r="VXT54" s="24"/>
      <c r="VXU54" s="24"/>
      <c r="VXV54" s="24"/>
      <c r="VXW54" s="24"/>
      <c r="VXX54" s="24"/>
      <c r="VXY54" s="24"/>
      <c r="VXZ54" s="24"/>
      <c r="VYA54" s="24"/>
      <c r="VYB54" s="24"/>
      <c r="VYC54" s="24"/>
      <c r="VYD54" s="24"/>
      <c r="VYE54" s="24"/>
      <c r="VYF54" s="24"/>
      <c r="VYG54" s="24"/>
      <c r="VYH54" s="24"/>
      <c r="VYI54" s="24"/>
      <c r="VYJ54" s="24"/>
      <c r="VYK54" s="24"/>
      <c r="VYL54" s="24"/>
      <c r="VYM54" s="24"/>
      <c r="VYN54" s="24"/>
      <c r="VYO54" s="24"/>
      <c r="VYP54" s="24"/>
      <c r="VYQ54" s="24"/>
      <c r="VYR54" s="24"/>
      <c r="VYS54" s="24"/>
      <c r="VYT54" s="24"/>
      <c r="VYU54" s="24"/>
      <c r="VYV54" s="24"/>
      <c r="VYW54" s="24"/>
      <c r="VYX54" s="24"/>
      <c r="VYY54" s="24"/>
      <c r="VYZ54" s="24"/>
      <c r="VZA54" s="24"/>
      <c r="VZB54" s="24"/>
      <c r="VZC54" s="24"/>
      <c r="VZD54" s="24"/>
      <c r="VZE54" s="24"/>
      <c r="VZF54" s="24"/>
      <c r="VZG54" s="24"/>
      <c r="VZH54" s="24"/>
      <c r="VZI54" s="24"/>
      <c r="VZJ54" s="24"/>
      <c r="VZK54" s="24"/>
      <c r="VZL54" s="24"/>
      <c r="VZM54" s="24"/>
      <c r="VZN54" s="24"/>
      <c r="VZO54" s="24"/>
      <c r="VZP54" s="24"/>
      <c r="VZQ54" s="24"/>
      <c r="VZR54" s="24"/>
      <c r="VZS54" s="24"/>
      <c r="VZT54" s="24"/>
      <c r="VZU54" s="24"/>
      <c r="VZV54" s="24"/>
      <c r="VZW54" s="24"/>
      <c r="VZX54" s="24"/>
      <c r="VZY54" s="24"/>
      <c r="VZZ54" s="24"/>
      <c r="WAA54" s="24"/>
      <c r="WAB54" s="24"/>
      <c r="WAC54" s="24"/>
      <c r="WAD54" s="24"/>
      <c r="WAE54" s="24"/>
      <c r="WAF54" s="24"/>
      <c r="WAG54" s="24"/>
      <c r="WAH54" s="24"/>
      <c r="WAI54" s="24"/>
      <c r="WAJ54" s="24"/>
      <c r="WAK54" s="24"/>
      <c r="WAL54" s="24"/>
      <c r="WAM54" s="24"/>
      <c r="WAN54" s="24"/>
      <c r="WAO54" s="24"/>
      <c r="WAP54" s="24"/>
      <c r="WAQ54" s="24"/>
      <c r="WAR54" s="24"/>
      <c r="WAS54" s="24"/>
      <c r="WAT54" s="24"/>
      <c r="WAU54" s="24"/>
      <c r="WAV54" s="24"/>
      <c r="WAW54" s="24"/>
      <c r="WAX54" s="24"/>
      <c r="WAY54" s="24"/>
      <c r="WAZ54" s="24"/>
      <c r="WBA54" s="24"/>
      <c r="WBB54" s="24"/>
      <c r="WBC54" s="24"/>
      <c r="WBD54" s="24"/>
      <c r="WBE54" s="24"/>
      <c r="WBF54" s="24"/>
      <c r="WBG54" s="24"/>
      <c r="WBH54" s="24"/>
      <c r="WBI54" s="24"/>
      <c r="WBJ54" s="24"/>
      <c r="WBK54" s="24"/>
      <c r="WBL54" s="24"/>
      <c r="WBM54" s="24"/>
      <c r="WBN54" s="24"/>
      <c r="WBO54" s="24"/>
      <c r="WBP54" s="24"/>
      <c r="WBQ54" s="24"/>
      <c r="WBR54" s="24"/>
      <c r="WBS54" s="24"/>
      <c r="WBT54" s="24"/>
      <c r="WBU54" s="24"/>
      <c r="WBV54" s="24"/>
      <c r="WBW54" s="24"/>
      <c r="WBX54" s="24"/>
      <c r="WBY54" s="24"/>
      <c r="WBZ54" s="24"/>
      <c r="WCA54" s="24"/>
      <c r="WCB54" s="24"/>
      <c r="WCC54" s="24"/>
      <c r="WCD54" s="24"/>
      <c r="WCE54" s="24"/>
      <c r="WCF54" s="24"/>
      <c r="WCG54" s="24"/>
      <c r="WCH54" s="24"/>
      <c r="WCI54" s="24"/>
      <c r="WCJ54" s="24"/>
      <c r="WCK54" s="24"/>
      <c r="WCL54" s="24"/>
      <c r="WCM54" s="24"/>
      <c r="WCN54" s="24"/>
      <c r="WCO54" s="24"/>
      <c r="WCP54" s="24"/>
      <c r="WCQ54" s="24"/>
      <c r="WCR54" s="24"/>
      <c r="WCS54" s="24"/>
      <c r="WCT54" s="24"/>
      <c r="WCU54" s="24"/>
      <c r="WCV54" s="24"/>
      <c r="WCW54" s="24"/>
      <c r="WCX54" s="24"/>
      <c r="WCY54" s="24"/>
      <c r="WCZ54" s="24"/>
      <c r="WDA54" s="24"/>
      <c r="WDB54" s="24"/>
      <c r="WDC54" s="24"/>
      <c r="WDD54" s="24"/>
      <c r="WDE54" s="24"/>
      <c r="WDF54" s="24"/>
      <c r="WDG54" s="24"/>
      <c r="WDH54" s="24"/>
      <c r="WDI54" s="24"/>
      <c r="WDJ54" s="24"/>
      <c r="WDK54" s="24"/>
      <c r="WDL54" s="24"/>
      <c r="WDM54" s="24"/>
      <c r="WDN54" s="24"/>
      <c r="WDO54" s="24"/>
      <c r="WDP54" s="24"/>
      <c r="WDQ54" s="24"/>
      <c r="WDR54" s="24"/>
      <c r="WDS54" s="24"/>
      <c r="WDT54" s="24"/>
      <c r="WDU54" s="24"/>
      <c r="WDV54" s="24"/>
      <c r="WDW54" s="24"/>
      <c r="WDX54" s="24"/>
      <c r="WDY54" s="24"/>
      <c r="WDZ54" s="24"/>
      <c r="WEA54" s="24"/>
      <c r="WEB54" s="24"/>
      <c r="WEC54" s="24"/>
      <c r="WED54" s="24"/>
      <c r="WEE54" s="24"/>
      <c r="WEF54" s="24"/>
      <c r="WEG54" s="24"/>
      <c r="WEH54" s="24"/>
      <c r="WEI54" s="24"/>
      <c r="WEJ54" s="24"/>
      <c r="WEK54" s="24"/>
      <c r="WEL54" s="24"/>
      <c r="WEM54" s="24"/>
      <c r="WEN54" s="24"/>
      <c r="WEO54" s="24"/>
      <c r="WEP54" s="24"/>
      <c r="WEQ54" s="24"/>
      <c r="WER54" s="24"/>
      <c r="WES54" s="24"/>
      <c r="WET54" s="24"/>
      <c r="WEU54" s="24"/>
      <c r="WEV54" s="24"/>
      <c r="WEW54" s="24"/>
      <c r="WEX54" s="24"/>
      <c r="WEY54" s="24"/>
      <c r="WEZ54" s="24"/>
      <c r="WFA54" s="24"/>
      <c r="WFB54" s="24"/>
      <c r="WFC54" s="24"/>
      <c r="WFD54" s="24"/>
      <c r="WFE54" s="24"/>
      <c r="WFF54" s="24"/>
      <c r="WFG54" s="24"/>
      <c r="WFH54" s="24"/>
      <c r="WFI54" s="24"/>
      <c r="WFJ54" s="24"/>
      <c r="WFK54" s="24"/>
      <c r="WFL54" s="24"/>
      <c r="WFM54" s="24"/>
      <c r="WFN54" s="24"/>
      <c r="WFO54" s="24"/>
      <c r="WFP54" s="24"/>
      <c r="WFQ54" s="24"/>
      <c r="WFR54" s="24"/>
      <c r="WFS54" s="24"/>
      <c r="WFT54" s="24"/>
      <c r="WFU54" s="24"/>
      <c r="WFV54" s="24"/>
      <c r="WFW54" s="24"/>
      <c r="WFX54" s="24"/>
      <c r="WFY54" s="24"/>
      <c r="WFZ54" s="24"/>
      <c r="WGA54" s="24"/>
      <c r="WGB54" s="24"/>
      <c r="WGC54" s="24"/>
      <c r="WGD54" s="24"/>
      <c r="WGE54" s="24"/>
      <c r="WGF54" s="24"/>
      <c r="WGG54" s="24"/>
      <c r="WGH54" s="24"/>
      <c r="WGI54" s="24"/>
      <c r="WGJ54" s="24"/>
      <c r="WGK54" s="24"/>
      <c r="WGL54" s="24"/>
      <c r="WGM54" s="24"/>
      <c r="WGN54" s="24"/>
      <c r="WGO54" s="24"/>
      <c r="WGP54" s="24"/>
      <c r="WGQ54" s="24"/>
      <c r="WGR54" s="24"/>
      <c r="WGS54" s="24"/>
      <c r="WGT54" s="24"/>
      <c r="WGU54" s="24"/>
      <c r="WGV54" s="24"/>
      <c r="WGW54" s="24"/>
      <c r="WGX54" s="24"/>
      <c r="WGY54" s="24"/>
      <c r="WGZ54" s="24"/>
      <c r="WHA54" s="24"/>
      <c r="WHB54" s="24"/>
      <c r="WHC54" s="24"/>
      <c r="WHD54" s="24"/>
      <c r="WHE54" s="24"/>
      <c r="WHF54" s="24"/>
      <c r="WHG54" s="24"/>
      <c r="WHH54" s="24"/>
      <c r="WHI54" s="24"/>
      <c r="WHJ54" s="24"/>
      <c r="WHK54" s="24"/>
      <c r="WHL54" s="24"/>
      <c r="WHM54" s="24"/>
      <c r="WHN54" s="24"/>
      <c r="WHO54" s="24"/>
      <c r="WHP54" s="24"/>
      <c r="WHQ54" s="24"/>
      <c r="WHR54" s="24"/>
      <c r="WHS54" s="24"/>
      <c r="WHT54" s="24"/>
      <c r="WHU54" s="24"/>
      <c r="WHV54" s="24"/>
      <c r="WHW54" s="24"/>
      <c r="WHX54" s="24"/>
      <c r="WHY54" s="24"/>
      <c r="WHZ54" s="24"/>
      <c r="WIA54" s="24"/>
      <c r="WIB54" s="24"/>
      <c r="WIC54" s="24"/>
      <c r="WID54" s="24"/>
      <c r="WIE54" s="24"/>
      <c r="WIF54" s="24"/>
      <c r="WIG54" s="24"/>
      <c r="WIH54" s="24"/>
      <c r="WII54" s="24"/>
      <c r="WIJ54" s="24"/>
      <c r="WIK54" s="24"/>
      <c r="WIL54" s="24"/>
      <c r="WIM54" s="24"/>
      <c r="WIN54" s="24"/>
      <c r="WIO54" s="24"/>
      <c r="WIP54" s="24"/>
      <c r="WIQ54" s="24"/>
      <c r="WIR54" s="24"/>
      <c r="WIS54" s="24"/>
      <c r="WIT54" s="24"/>
      <c r="WIU54" s="24"/>
      <c r="WIV54" s="24"/>
      <c r="WIW54" s="24"/>
      <c r="WIX54" s="24"/>
      <c r="WIY54" s="24"/>
      <c r="WIZ54" s="24"/>
      <c r="WJA54" s="24"/>
      <c r="WJB54" s="24"/>
      <c r="WJC54" s="24"/>
      <c r="WJD54" s="24"/>
      <c r="WJE54" s="24"/>
      <c r="WJF54" s="24"/>
      <c r="WJG54" s="24"/>
      <c r="WJH54" s="24"/>
      <c r="WJI54" s="24"/>
      <c r="WJJ54" s="24"/>
      <c r="WJK54" s="24"/>
      <c r="WJL54" s="24"/>
      <c r="WJM54" s="24"/>
      <c r="WJN54" s="24"/>
      <c r="WJO54" s="24"/>
      <c r="WJP54" s="24"/>
      <c r="WJQ54" s="24"/>
      <c r="WJR54" s="24"/>
      <c r="WJS54" s="24"/>
      <c r="WJT54" s="24"/>
      <c r="WJU54" s="24"/>
      <c r="WJV54" s="24"/>
      <c r="WJW54" s="24"/>
      <c r="WJX54" s="24"/>
      <c r="WJY54" s="24"/>
      <c r="WJZ54" s="24"/>
      <c r="WKA54" s="24"/>
      <c r="WKB54" s="24"/>
      <c r="WKC54" s="24"/>
      <c r="WKD54" s="24"/>
      <c r="WKE54" s="24"/>
      <c r="WKF54" s="24"/>
      <c r="WKG54" s="24"/>
      <c r="WKH54" s="24"/>
      <c r="WKI54" s="24"/>
      <c r="WKJ54" s="24"/>
      <c r="WKK54" s="24"/>
      <c r="WKL54" s="24"/>
      <c r="WKM54" s="24"/>
      <c r="WKN54" s="24"/>
      <c r="WKO54" s="24"/>
      <c r="WKP54" s="24"/>
      <c r="WKQ54" s="24"/>
      <c r="WKR54" s="24"/>
      <c r="WKS54" s="24"/>
      <c r="WKT54" s="24"/>
      <c r="WKU54" s="24"/>
      <c r="WKV54" s="24"/>
      <c r="WKW54" s="24"/>
      <c r="WKX54" s="24"/>
      <c r="WKY54" s="24"/>
      <c r="WKZ54" s="24"/>
      <c r="WLA54" s="24"/>
      <c r="WLB54" s="24"/>
      <c r="WLC54" s="24"/>
      <c r="WLD54" s="24"/>
      <c r="WLE54" s="24"/>
      <c r="WLF54" s="24"/>
      <c r="WLG54" s="24"/>
      <c r="WLH54" s="24"/>
      <c r="WLI54" s="24"/>
      <c r="WLJ54" s="24"/>
      <c r="WLK54" s="24"/>
      <c r="WLL54" s="24"/>
      <c r="WLM54" s="24"/>
      <c r="WLN54" s="24"/>
      <c r="WLO54" s="24"/>
      <c r="WLP54" s="24"/>
      <c r="WLQ54" s="24"/>
      <c r="WLR54" s="24"/>
      <c r="WLS54" s="24"/>
      <c r="WLT54" s="24"/>
      <c r="WLU54" s="24"/>
      <c r="WLV54" s="24"/>
      <c r="WLW54" s="24"/>
      <c r="WLX54" s="24"/>
      <c r="WLY54" s="24"/>
      <c r="WLZ54" s="24"/>
      <c r="WMA54" s="24"/>
      <c r="WMB54" s="24"/>
      <c r="WMC54" s="24"/>
      <c r="WMD54" s="24"/>
      <c r="WME54" s="24"/>
      <c r="WMF54" s="24"/>
      <c r="WMG54" s="24"/>
      <c r="WMH54" s="24"/>
      <c r="WMI54" s="24"/>
      <c r="WMJ54" s="24"/>
      <c r="WMK54" s="24"/>
      <c r="WML54" s="24"/>
      <c r="WMM54" s="24"/>
      <c r="WMN54" s="24"/>
      <c r="WMO54" s="24"/>
      <c r="WMP54" s="24"/>
      <c r="WMQ54" s="24"/>
      <c r="WMR54" s="24"/>
      <c r="WMS54" s="24"/>
      <c r="WMT54" s="24"/>
      <c r="WMU54" s="24"/>
      <c r="WMV54" s="24"/>
      <c r="WMW54" s="24"/>
      <c r="WMX54" s="24"/>
      <c r="WMY54" s="24"/>
      <c r="WMZ54" s="24"/>
      <c r="WNA54" s="24"/>
      <c r="WNB54" s="24"/>
      <c r="WNC54" s="24"/>
      <c r="WND54" s="24"/>
      <c r="WNE54" s="24"/>
      <c r="WNF54" s="24"/>
      <c r="WNG54" s="24"/>
      <c r="WNH54" s="24"/>
      <c r="WNI54" s="24"/>
      <c r="WNJ54" s="24"/>
      <c r="WNK54" s="24"/>
      <c r="WNL54" s="24"/>
      <c r="WNM54" s="24"/>
      <c r="WNN54" s="24"/>
      <c r="WNO54" s="24"/>
      <c r="WNP54" s="24"/>
      <c r="WNQ54" s="24"/>
      <c r="WNR54" s="24"/>
      <c r="WNS54" s="24"/>
      <c r="WNT54" s="24"/>
      <c r="WNU54" s="24"/>
      <c r="WNV54" s="24"/>
      <c r="WNW54" s="24"/>
      <c r="WNX54" s="24"/>
      <c r="WNY54" s="24"/>
      <c r="WNZ54" s="24"/>
      <c r="WOA54" s="24"/>
      <c r="WOB54" s="24"/>
      <c r="WOC54" s="24"/>
      <c r="WOD54" s="24"/>
      <c r="WOE54" s="24"/>
      <c r="WOF54" s="24"/>
      <c r="WOG54" s="24"/>
      <c r="WOH54" s="24"/>
      <c r="WOI54" s="24"/>
      <c r="WOJ54" s="24"/>
      <c r="WOK54" s="24"/>
      <c r="WOL54" s="24"/>
      <c r="WOM54" s="24"/>
      <c r="WON54" s="24"/>
      <c r="WOO54" s="24"/>
      <c r="WOP54" s="24"/>
      <c r="WOQ54" s="24"/>
      <c r="WOR54" s="24"/>
      <c r="WOS54" s="24"/>
      <c r="WOT54" s="24"/>
      <c r="WOU54" s="24"/>
      <c r="WOV54" s="24"/>
      <c r="WOW54" s="24"/>
      <c r="WOX54" s="24"/>
      <c r="WOY54" s="24"/>
      <c r="WOZ54" s="24"/>
      <c r="WPA54" s="24"/>
      <c r="WPB54" s="24"/>
      <c r="WPC54" s="24"/>
      <c r="WPD54" s="24"/>
      <c r="WPE54" s="24"/>
      <c r="WPF54" s="24"/>
      <c r="WPG54" s="24"/>
      <c r="WPH54" s="24"/>
      <c r="WPI54" s="24"/>
      <c r="WPJ54" s="24"/>
      <c r="WPK54" s="24"/>
      <c r="WPL54" s="24"/>
      <c r="WPM54" s="24"/>
      <c r="WPN54" s="24"/>
      <c r="WPO54" s="24"/>
      <c r="WPP54" s="24"/>
      <c r="WPQ54" s="24"/>
      <c r="WPR54" s="24"/>
      <c r="WPS54" s="24"/>
      <c r="WPT54" s="24"/>
      <c r="WPU54" s="24"/>
      <c r="WPV54" s="24"/>
      <c r="WPW54" s="24"/>
      <c r="WPX54" s="24"/>
      <c r="WPY54" s="24"/>
      <c r="WPZ54" s="24"/>
      <c r="WQA54" s="24"/>
      <c r="WQB54" s="24"/>
      <c r="WQC54" s="24"/>
      <c r="WQD54" s="24"/>
      <c r="WQE54" s="24"/>
      <c r="WQF54" s="24"/>
      <c r="WQG54" s="24"/>
      <c r="WQH54" s="24"/>
      <c r="WQI54" s="24"/>
      <c r="WQJ54" s="24"/>
      <c r="WQK54" s="24"/>
      <c r="WQL54" s="24"/>
      <c r="WQM54" s="24"/>
      <c r="WQN54" s="24"/>
      <c r="WQO54" s="24"/>
      <c r="WQP54" s="24"/>
      <c r="WQQ54" s="24"/>
      <c r="WQR54" s="24"/>
      <c r="WQS54" s="24"/>
      <c r="WQT54" s="24"/>
      <c r="WQU54" s="24"/>
      <c r="WQV54" s="24"/>
      <c r="WQW54" s="24"/>
      <c r="WQX54" s="24"/>
      <c r="WQY54" s="24"/>
      <c r="WQZ54" s="24"/>
      <c r="WRA54" s="24"/>
      <c r="WRB54" s="24"/>
      <c r="WRC54" s="24"/>
      <c r="WRD54" s="24"/>
      <c r="WRE54" s="24"/>
      <c r="WRF54" s="24"/>
      <c r="WRG54" s="24"/>
      <c r="WRH54" s="24"/>
      <c r="WRI54" s="24"/>
      <c r="WRJ54" s="24"/>
      <c r="WRK54" s="24"/>
      <c r="WRL54" s="24"/>
      <c r="WRM54" s="24"/>
      <c r="WRN54" s="24"/>
      <c r="WRO54" s="24"/>
      <c r="WRP54" s="24"/>
      <c r="WRQ54" s="24"/>
      <c r="WRR54" s="24"/>
      <c r="WRS54" s="24"/>
      <c r="WRT54" s="24"/>
      <c r="WRU54" s="24"/>
      <c r="WRV54" s="24"/>
      <c r="WRW54" s="24"/>
      <c r="WRX54" s="24"/>
      <c r="WRY54" s="24"/>
      <c r="WRZ54" s="24"/>
      <c r="WSA54" s="24"/>
      <c r="WSB54" s="24"/>
      <c r="WSC54" s="24"/>
      <c r="WSD54" s="24"/>
      <c r="WSE54" s="24"/>
      <c r="WSF54" s="24"/>
      <c r="WSG54" s="24"/>
      <c r="WSH54" s="24"/>
      <c r="WSI54" s="24"/>
      <c r="WSJ54" s="24"/>
      <c r="WSK54" s="24"/>
      <c r="WSL54" s="24"/>
      <c r="WSM54" s="24"/>
      <c r="WSN54" s="24"/>
      <c r="WSO54" s="24"/>
      <c r="WSP54" s="24"/>
      <c r="WSQ54" s="24"/>
      <c r="WSR54" s="24"/>
      <c r="WSS54" s="24"/>
      <c r="WST54" s="24"/>
      <c r="WSU54" s="24"/>
      <c r="WSV54" s="24"/>
      <c r="WSW54" s="24"/>
      <c r="WSX54" s="24"/>
      <c r="WSY54" s="24"/>
      <c r="WSZ54" s="24"/>
      <c r="WTA54" s="24"/>
      <c r="WTB54" s="24"/>
      <c r="WTC54" s="24"/>
      <c r="WTD54" s="24"/>
      <c r="WTE54" s="24"/>
      <c r="WTF54" s="24"/>
      <c r="WTG54" s="24"/>
      <c r="WTH54" s="24"/>
      <c r="WTI54" s="24"/>
      <c r="WTJ54" s="24"/>
      <c r="WTK54" s="24"/>
      <c r="WTL54" s="24"/>
      <c r="WTM54" s="24"/>
      <c r="WTN54" s="24"/>
      <c r="WTO54" s="24"/>
      <c r="WTP54" s="24"/>
      <c r="WTQ54" s="24"/>
      <c r="WTR54" s="24"/>
      <c r="WTS54" s="24"/>
      <c r="WTT54" s="24"/>
      <c r="WTU54" s="24"/>
      <c r="WTV54" s="24"/>
      <c r="WTW54" s="24"/>
      <c r="WTX54" s="24"/>
      <c r="WTY54" s="24"/>
      <c r="WTZ54" s="24"/>
      <c r="WUA54" s="24"/>
      <c r="WUB54" s="24"/>
      <c r="WUC54" s="24"/>
      <c r="WUD54" s="24"/>
      <c r="WUE54" s="24"/>
      <c r="WUF54" s="24"/>
      <c r="WUG54" s="24"/>
      <c r="WUH54" s="24"/>
      <c r="WUI54" s="24"/>
      <c r="WUJ54" s="24"/>
      <c r="WUK54" s="24"/>
      <c r="WUL54" s="24"/>
      <c r="WUM54" s="24"/>
      <c r="WUN54" s="24"/>
      <c r="WUO54" s="24"/>
      <c r="WUP54" s="24"/>
      <c r="WUQ54" s="24"/>
      <c r="WUR54" s="24"/>
      <c r="WUS54" s="24"/>
      <c r="WUT54" s="24"/>
      <c r="WUU54" s="24"/>
      <c r="WUV54" s="24"/>
      <c r="WUW54" s="24"/>
      <c r="WUX54" s="24"/>
      <c r="WUY54" s="24"/>
      <c r="WUZ54" s="24"/>
      <c r="WVA54" s="24"/>
      <c r="WVB54" s="24"/>
      <c r="WVC54" s="24"/>
      <c r="WVD54" s="24"/>
      <c r="WVE54" s="24"/>
      <c r="WVF54" s="24"/>
      <c r="WVG54" s="24"/>
      <c r="WVH54" s="24"/>
      <c r="WVI54" s="24"/>
      <c r="WVJ54" s="24"/>
      <c r="WVK54" s="24"/>
      <c r="WVL54" s="24"/>
      <c r="WVM54" s="24"/>
      <c r="WVN54" s="24"/>
      <c r="WVO54" s="24"/>
      <c r="WVP54" s="24"/>
      <c r="WVQ54" s="24"/>
      <c r="WVR54" s="24"/>
      <c r="WVS54" s="24"/>
      <c r="WVT54" s="24"/>
      <c r="WVU54" s="24"/>
      <c r="WVV54" s="24"/>
      <c r="WVW54" s="24"/>
      <c r="WVX54" s="24"/>
      <c r="WVY54" s="24"/>
      <c r="WVZ54" s="24"/>
      <c r="WWA54" s="24"/>
      <c r="WWB54" s="24"/>
      <c r="WWC54" s="24"/>
      <c r="WWD54" s="24"/>
      <c r="WWE54" s="24"/>
      <c r="WWF54" s="24"/>
      <c r="WWG54" s="24"/>
      <c r="WWH54" s="24"/>
      <c r="WWI54" s="24"/>
      <c r="WWJ54" s="24"/>
      <c r="WWK54" s="24"/>
      <c r="WWL54" s="24"/>
      <c r="WWM54" s="24"/>
      <c r="WWN54" s="24"/>
      <c r="WWO54" s="24"/>
      <c r="WWP54" s="24"/>
      <c r="WWQ54" s="24"/>
      <c r="WWR54" s="24"/>
      <c r="WWS54" s="24"/>
      <c r="WWT54" s="24"/>
      <c r="WWU54" s="24"/>
      <c r="WWV54" s="24"/>
      <c r="WWW54" s="24"/>
      <c r="WWX54" s="24"/>
      <c r="WWY54" s="24"/>
      <c r="WWZ54" s="24"/>
      <c r="WXA54" s="24"/>
      <c r="WXB54" s="24"/>
      <c r="WXC54" s="24"/>
      <c r="WXD54" s="24"/>
      <c r="WXE54" s="24"/>
      <c r="WXF54" s="24"/>
      <c r="WXG54" s="24"/>
      <c r="WXH54" s="24"/>
      <c r="WXI54" s="24"/>
      <c r="WXJ54" s="24"/>
      <c r="WXK54" s="24"/>
      <c r="WXL54" s="24"/>
      <c r="WXM54" s="24"/>
      <c r="WXN54" s="24"/>
      <c r="WXO54" s="24"/>
      <c r="WXP54" s="24"/>
      <c r="WXQ54" s="24"/>
      <c r="WXR54" s="24"/>
      <c r="WXS54" s="24"/>
      <c r="WXT54" s="24"/>
      <c r="WXU54" s="24"/>
      <c r="WXV54" s="24"/>
      <c r="WXW54" s="24"/>
      <c r="WXX54" s="24"/>
      <c r="WXY54" s="24"/>
      <c r="WXZ54" s="24"/>
      <c r="WYA54" s="24"/>
      <c r="WYB54" s="24"/>
      <c r="WYC54" s="24"/>
      <c r="WYD54" s="24"/>
      <c r="WYE54" s="24"/>
      <c r="WYF54" s="24"/>
      <c r="WYG54" s="24"/>
      <c r="WYH54" s="24"/>
      <c r="WYI54" s="24"/>
      <c r="WYJ54" s="24"/>
      <c r="WYK54" s="24"/>
      <c r="WYL54" s="24"/>
      <c r="WYM54" s="24"/>
      <c r="WYN54" s="24"/>
      <c r="WYO54" s="24"/>
      <c r="WYP54" s="24"/>
      <c r="WYQ54" s="24"/>
      <c r="WYR54" s="24"/>
      <c r="WYS54" s="24"/>
      <c r="WYT54" s="24"/>
      <c r="WYU54" s="24"/>
      <c r="WYV54" s="24"/>
      <c r="WYW54" s="24"/>
      <c r="WYX54" s="24"/>
      <c r="WYY54" s="24"/>
      <c r="WYZ54" s="24"/>
      <c r="WZA54" s="24"/>
      <c r="WZB54" s="24"/>
      <c r="WZC54" s="24"/>
      <c r="WZD54" s="24"/>
      <c r="WZE54" s="24"/>
      <c r="WZF54" s="24"/>
      <c r="WZG54" s="24"/>
      <c r="WZH54" s="24"/>
      <c r="WZI54" s="24"/>
      <c r="WZJ54" s="24"/>
      <c r="WZK54" s="24"/>
      <c r="WZL54" s="24"/>
      <c r="WZM54" s="24"/>
      <c r="WZN54" s="24"/>
      <c r="WZO54" s="24"/>
      <c r="WZP54" s="24"/>
      <c r="WZQ54" s="24"/>
      <c r="WZR54" s="24"/>
      <c r="WZS54" s="24"/>
      <c r="WZT54" s="24"/>
      <c r="WZU54" s="24"/>
      <c r="WZV54" s="24"/>
      <c r="WZW54" s="24"/>
      <c r="WZX54" s="24"/>
      <c r="WZY54" s="24"/>
      <c r="WZZ54" s="24"/>
      <c r="XAA54" s="24"/>
      <c r="XAB54" s="24"/>
      <c r="XAC54" s="24"/>
      <c r="XAD54" s="24"/>
      <c r="XAE54" s="24"/>
      <c r="XAF54" s="24"/>
      <c r="XAG54" s="24"/>
      <c r="XAH54" s="24"/>
      <c r="XAI54" s="24"/>
      <c r="XAJ54" s="24"/>
      <c r="XAK54" s="24"/>
      <c r="XAL54" s="24"/>
      <c r="XAM54" s="24"/>
      <c r="XAN54" s="24"/>
      <c r="XAO54" s="24"/>
      <c r="XAP54" s="24"/>
      <c r="XAQ54" s="24"/>
      <c r="XAR54" s="24"/>
      <c r="XAS54" s="24"/>
      <c r="XAT54" s="24"/>
      <c r="XAU54" s="24"/>
      <c r="XAV54" s="24"/>
      <c r="XAW54" s="24"/>
      <c r="XAX54" s="24"/>
      <c r="XAY54" s="24"/>
      <c r="XAZ54" s="24"/>
      <c r="XBA54" s="24"/>
      <c r="XBB54" s="24"/>
      <c r="XBC54" s="24"/>
      <c r="XBD54" s="24"/>
      <c r="XBE54" s="24"/>
      <c r="XBF54" s="24"/>
      <c r="XBG54" s="24"/>
      <c r="XBH54" s="24"/>
      <c r="XBI54" s="24"/>
      <c r="XBJ54" s="24"/>
      <c r="XBK54" s="24"/>
      <c r="XBL54" s="24"/>
      <c r="XBM54" s="24"/>
      <c r="XBN54" s="24"/>
      <c r="XBO54" s="24"/>
      <c r="XBP54" s="24"/>
      <c r="XBQ54" s="24"/>
      <c r="XBR54" s="24"/>
      <c r="XBS54" s="24"/>
      <c r="XBT54" s="24"/>
      <c r="XBU54" s="24"/>
      <c r="XBV54" s="24"/>
      <c r="XBW54" s="24"/>
      <c r="XBX54" s="24"/>
      <c r="XBY54" s="24"/>
      <c r="XBZ54" s="24"/>
      <c r="XCA54" s="24"/>
      <c r="XCB54" s="24"/>
      <c r="XCC54" s="24"/>
      <c r="XCD54" s="24"/>
      <c r="XCE54" s="24"/>
      <c r="XCF54" s="24"/>
      <c r="XCG54" s="24"/>
      <c r="XCH54" s="24"/>
      <c r="XCI54" s="24"/>
      <c r="XCJ54" s="24"/>
      <c r="XCK54" s="24"/>
      <c r="XCL54" s="24"/>
      <c r="XCM54" s="24"/>
      <c r="XCN54" s="24"/>
      <c r="XCO54" s="24"/>
      <c r="XCP54" s="24"/>
      <c r="XCQ54" s="24"/>
      <c r="XCR54" s="24"/>
      <c r="XCS54" s="24"/>
      <c r="XCT54" s="24"/>
      <c r="XCU54" s="24"/>
      <c r="XCV54" s="24"/>
      <c r="XCW54" s="24"/>
      <c r="XCX54" s="24"/>
      <c r="XCY54" s="24"/>
      <c r="XCZ54" s="24"/>
      <c r="XDA54" s="24"/>
      <c r="XDB54" s="24"/>
      <c r="XDC54" s="24"/>
      <c r="XDD54" s="24"/>
      <c r="XDE54" s="24"/>
      <c r="XDF54" s="24"/>
      <c r="XDG54" s="24"/>
      <c r="XDH54" s="24"/>
      <c r="XDI54" s="24"/>
      <c r="XDJ54" s="24"/>
      <c r="XDK54" s="24"/>
      <c r="XDL54" s="24"/>
      <c r="XDM54" s="24"/>
      <c r="XDN54" s="24"/>
      <c r="XDO54" s="24"/>
      <c r="XDP54" s="24"/>
      <c r="XDQ54" s="24"/>
      <c r="XDR54" s="24"/>
      <c r="XDS54" s="24"/>
      <c r="XDT54" s="24"/>
      <c r="XDU54" s="24"/>
      <c r="XDV54" s="24"/>
      <c r="XDW54" s="24"/>
      <c r="XDX54" s="24"/>
      <c r="XDY54" s="24"/>
      <c r="XDZ54" s="24"/>
      <c r="XEA54" s="24"/>
      <c r="XEB54" s="24"/>
      <c r="XEC54" s="24"/>
      <c r="XED54" s="24"/>
      <c r="XEE54" s="24"/>
      <c r="XEF54" s="24"/>
      <c r="XEG54" s="24"/>
      <c r="XEH54" s="24"/>
      <c r="XEI54" s="24"/>
      <c r="XEJ54" s="24"/>
      <c r="XEK54" s="24"/>
      <c r="XEL54" s="24"/>
      <c r="XEM54" s="24"/>
      <c r="XEN54" s="24"/>
      <c r="XEO54" s="24"/>
      <c r="XEP54" s="24"/>
      <c r="XEQ54" s="24"/>
      <c r="XER54" s="24"/>
      <c r="XES54" s="24"/>
      <c r="XET54" s="24"/>
      <c r="XEU54" s="24"/>
      <c r="XEV54" s="24"/>
      <c r="XEW54" s="24"/>
      <c r="XEX54" s="24"/>
      <c r="XEY54" s="24"/>
      <c r="XEZ54" s="24"/>
      <c r="XFA54" s="24"/>
      <c r="XFB54" s="24"/>
      <c r="XFC54" s="24"/>
      <c r="XFD54" s="24"/>
    </row>
    <row r="55" spans="1:16384" ht="16.5" customHeight="1" x14ac:dyDescent="0.3">
      <c r="A55" s="19" t="str">
        <f>+A1</f>
        <v>Energy Absolute Public Company Limited</v>
      </c>
      <c r="B55" s="19"/>
      <c r="C55" s="19"/>
      <c r="D55" s="20"/>
      <c r="G55" s="22"/>
      <c r="I55" s="23"/>
      <c r="K55" s="22"/>
      <c r="L55" s="157" t="s">
        <v>54</v>
      </c>
    </row>
    <row r="56" spans="1:16384" ht="16.5" customHeight="1" x14ac:dyDescent="0.3">
      <c r="A56" s="19" t="str">
        <f>A2</f>
        <v xml:space="preserve">Statement of Cash Flows </v>
      </c>
      <c r="B56" s="19"/>
      <c r="C56" s="19"/>
      <c r="D56" s="20"/>
      <c r="G56" s="22"/>
      <c r="I56" s="23"/>
      <c r="K56" s="22"/>
      <c r="L56" s="25"/>
    </row>
    <row r="57" spans="1:16384" ht="16.5" customHeight="1" x14ac:dyDescent="0.3">
      <c r="A57" s="26" t="str">
        <f>+A3</f>
        <v>For the three-month period ended 31 March 2021</v>
      </c>
      <c r="B57" s="26"/>
      <c r="C57" s="26"/>
      <c r="D57" s="27"/>
      <c r="E57" s="28"/>
      <c r="F57" s="29"/>
      <c r="G57" s="30"/>
      <c r="H57" s="29"/>
      <c r="I57" s="31"/>
      <c r="J57" s="29"/>
      <c r="K57" s="30"/>
      <c r="L57" s="29"/>
    </row>
    <row r="58" spans="1:16384" ht="16.5" customHeight="1" x14ac:dyDescent="0.3">
      <c r="A58" s="19"/>
      <c r="B58" s="19"/>
      <c r="C58" s="19"/>
      <c r="D58" s="20"/>
      <c r="G58" s="22"/>
      <c r="I58" s="23"/>
      <c r="K58" s="22"/>
    </row>
    <row r="59" spans="1:16384" ht="16.5" customHeight="1" x14ac:dyDescent="0.3">
      <c r="A59" s="19"/>
      <c r="B59" s="19"/>
      <c r="C59" s="19"/>
      <c r="D59" s="20"/>
      <c r="G59" s="22"/>
      <c r="I59" s="23"/>
      <c r="K59" s="22"/>
    </row>
    <row r="60" spans="1:16384" s="64" customFormat="1" ht="16.5" customHeight="1" x14ac:dyDescent="0.3">
      <c r="A60" s="62"/>
      <c r="B60" s="62"/>
      <c r="C60" s="62"/>
      <c r="D60" s="60"/>
      <c r="E60" s="62"/>
      <c r="F60" s="118"/>
      <c r="G60" s="117"/>
      <c r="H60" s="120" t="s">
        <v>46</v>
      </c>
      <c r="I60" s="116"/>
      <c r="J60" s="118"/>
      <c r="K60" s="117"/>
      <c r="L60" s="120" t="s">
        <v>101</v>
      </c>
    </row>
    <row r="61" spans="1:16384" s="64" customFormat="1" ht="16.5" customHeight="1" x14ac:dyDescent="0.3">
      <c r="B61" s="62"/>
      <c r="C61" s="62"/>
      <c r="D61" s="60"/>
      <c r="E61" s="65"/>
      <c r="F61" s="122"/>
      <c r="G61" s="123"/>
      <c r="H61" s="124" t="s">
        <v>133</v>
      </c>
      <c r="I61" s="125"/>
      <c r="J61" s="122"/>
      <c r="K61" s="123"/>
      <c r="L61" s="124" t="s">
        <v>133</v>
      </c>
    </row>
    <row r="62" spans="1:16384" s="64" customFormat="1" ht="16.5" customHeight="1" x14ac:dyDescent="0.3">
      <c r="A62" s="62"/>
      <c r="B62" s="62"/>
      <c r="C62" s="62"/>
      <c r="D62" s="60"/>
      <c r="E62" s="65"/>
      <c r="F62" s="234" t="s">
        <v>246</v>
      </c>
      <c r="G62" s="235"/>
      <c r="H62" s="236" t="s">
        <v>198</v>
      </c>
      <c r="I62" s="235"/>
      <c r="J62" s="234" t="s">
        <v>246</v>
      </c>
      <c r="K62" s="235"/>
      <c r="L62" s="236" t="s">
        <v>198</v>
      </c>
    </row>
    <row r="63" spans="1:16384" s="64" customFormat="1" ht="16.5" customHeight="1" x14ac:dyDescent="0.3">
      <c r="A63" s="62"/>
      <c r="B63" s="62"/>
      <c r="C63" s="62"/>
      <c r="D63" s="237" t="s">
        <v>2</v>
      </c>
      <c r="E63" s="65"/>
      <c r="F63" s="238" t="s">
        <v>81</v>
      </c>
      <c r="G63" s="235"/>
      <c r="H63" s="238" t="s">
        <v>81</v>
      </c>
      <c r="I63" s="235"/>
      <c r="J63" s="238" t="s">
        <v>81</v>
      </c>
      <c r="K63" s="235"/>
      <c r="L63" s="238" t="s">
        <v>81</v>
      </c>
    </row>
    <row r="64" spans="1:16384" s="64" customFormat="1" ht="16.5" customHeight="1" x14ac:dyDescent="0.3">
      <c r="A64" s="65" t="s">
        <v>34</v>
      </c>
      <c r="B64" s="62"/>
      <c r="C64" s="62"/>
      <c r="D64" s="60"/>
      <c r="E64" s="65"/>
      <c r="F64" s="239"/>
      <c r="G64" s="240"/>
      <c r="H64" s="241"/>
      <c r="I64" s="242"/>
      <c r="J64" s="239"/>
      <c r="K64" s="240"/>
      <c r="L64" s="241"/>
    </row>
    <row r="65" spans="1:12" s="64" customFormat="1" ht="16.5" customHeight="1" x14ac:dyDescent="0.3">
      <c r="A65" s="62" t="s">
        <v>132</v>
      </c>
      <c r="B65" s="62"/>
      <c r="C65" s="62"/>
      <c r="D65" s="67"/>
      <c r="E65" s="65"/>
      <c r="F65" s="76">
        <v>-56277</v>
      </c>
      <c r="G65" s="71"/>
      <c r="H65" s="73">
        <v>36142</v>
      </c>
      <c r="I65" s="71"/>
      <c r="J65" s="76">
        <v>-55184</v>
      </c>
      <c r="K65" s="86"/>
      <c r="L65" s="73">
        <v>0</v>
      </c>
    </row>
    <row r="66" spans="1:12" s="64" customFormat="1" ht="16.5" customHeight="1" x14ac:dyDescent="0.3">
      <c r="A66" s="62" t="s">
        <v>104</v>
      </c>
      <c r="B66" s="62"/>
      <c r="C66" s="62"/>
      <c r="D66" s="82">
        <v>19.399999999999999</v>
      </c>
      <c r="E66" s="65"/>
      <c r="F66" s="76">
        <v>0</v>
      </c>
      <c r="G66" s="71"/>
      <c r="H66" s="73">
        <v>0</v>
      </c>
      <c r="I66" s="71"/>
      <c r="J66" s="76">
        <v>100000</v>
      </c>
      <c r="K66" s="86"/>
      <c r="L66" s="73">
        <v>380000</v>
      </c>
    </row>
    <row r="67" spans="1:12" s="64" customFormat="1" ht="16.5" customHeight="1" x14ac:dyDescent="0.3">
      <c r="A67" s="62" t="s">
        <v>207</v>
      </c>
      <c r="B67" s="62"/>
      <c r="C67" s="62"/>
      <c r="D67" s="82">
        <v>19.399999999999999</v>
      </c>
      <c r="E67" s="65"/>
      <c r="F67" s="77">
        <v>0</v>
      </c>
      <c r="G67" s="71"/>
      <c r="H67" s="61">
        <v>0</v>
      </c>
      <c r="I67" s="71"/>
      <c r="J67" s="76">
        <v>-399511</v>
      </c>
      <c r="K67" s="86"/>
      <c r="L67" s="73">
        <v>-540000</v>
      </c>
    </row>
    <row r="68" spans="1:12" s="64" customFormat="1" ht="16.5" customHeight="1" x14ac:dyDescent="0.3">
      <c r="A68" s="62" t="s">
        <v>103</v>
      </c>
      <c r="B68" s="62"/>
      <c r="C68" s="62"/>
      <c r="D68" s="82">
        <v>19.399999999999999</v>
      </c>
      <c r="E68" s="65"/>
      <c r="F68" s="77">
        <v>0</v>
      </c>
      <c r="G68" s="71"/>
      <c r="H68" s="61">
        <v>0</v>
      </c>
      <c r="J68" s="76">
        <v>1010000</v>
      </c>
      <c r="L68" s="159">
        <v>1065000</v>
      </c>
    </row>
    <row r="69" spans="1:12" s="64" customFormat="1" ht="16.5" customHeight="1" x14ac:dyDescent="0.3">
      <c r="A69" s="62" t="s">
        <v>222</v>
      </c>
      <c r="B69" s="62"/>
      <c r="C69" s="62"/>
      <c r="D69" s="82">
        <v>19.399999999999999</v>
      </c>
      <c r="E69" s="65"/>
      <c r="F69" s="77">
        <v>0</v>
      </c>
      <c r="G69" s="71"/>
      <c r="H69" s="61">
        <v>0</v>
      </c>
      <c r="J69" s="76">
        <v>-100000</v>
      </c>
      <c r="L69" s="159">
        <v>0</v>
      </c>
    </row>
    <row r="70" spans="1:12" s="64" customFormat="1" ht="16.5" customHeight="1" x14ac:dyDescent="0.3">
      <c r="A70" s="62" t="s">
        <v>208</v>
      </c>
      <c r="B70" s="62"/>
      <c r="C70" s="62"/>
      <c r="D70" s="82"/>
      <c r="E70" s="65"/>
      <c r="F70" s="76">
        <v>0</v>
      </c>
      <c r="G70" s="71"/>
      <c r="H70" s="73">
        <v>144</v>
      </c>
      <c r="I70" s="71"/>
      <c r="J70" s="76">
        <v>0</v>
      </c>
      <c r="K70" s="86"/>
      <c r="L70" s="73">
        <v>0</v>
      </c>
    </row>
    <row r="71" spans="1:12" s="64" customFormat="1" ht="16.5" customHeight="1" x14ac:dyDescent="0.3">
      <c r="A71" s="62" t="s">
        <v>209</v>
      </c>
      <c r="B71" s="62"/>
      <c r="C71" s="62"/>
      <c r="D71" s="82"/>
      <c r="E71" s="65"/>
      <c r="F71" s="76">
        <v>0</v>
      </c>
      <c r="G71" s="71"/>
      <c r="H71" s="73">
        <v>-310565</v>
      </c>
      <c r="I71" s="71"/>
      <c r="J71" s="76">
        <v>0</v>
      </c>
      <c r="K71" s="86"/>
      <c r="L71" s="73">
        <v>0</v>
      </c>
    </row>
    <row r="72" spans="1:12" s="64" customFormat="1" ht="16.5" customHeight="1" x14ac:dyDescent="0.3">
      <c r="A72" s="62" t="s">
        <v>87</v>
      </c>
      <c r="B72" s="62"/>
      <c r="C72" s="62"/>
      <c r="D72" s="82">
        <v>10.1</v>
      </c>
      <c r="E72" s="65"/>
      <c r="F72" s="76">
        <v>0</v>
      </c>
      <c r="G72" s="71"/>
      <c r="H72" s="73">
        <v>0</v>
      </c>
      <c r="I72" s="71"/>
      <c r="J72" s="76">
        <v>-552745</v>
      </c>
      <c r="K72" s="86"/>
      <c r="L72" s="73">
        <v>-877500</v>
      </c>
    </row>
    <row r="73" spans="1:12" s="64" customFormat="1" ht="16.5" customHeight="1" x14ac:dyDescent="0.3">
      <c r="A73" s="62" t="s">
        <v>259</v>
      </c>
      <c r="B73" s="62"/>
      <c r="C73" s="62"/>
      <c r="D73" s="82"/>
      <c r="E73" s="65"/>
      <c r="F73" s="76"/>
      <c r="G73" s="71"/>
      <c r="H73" s="73"/>
      <c r="I73" s="71"/>
      <c r="J73" s="76"/>
      <c r="K73" s="86"/>
      <c r="L73" s="73"/>
    </row>
    <row r="74" spans="1:12" s="64" customFormat="1" ht="16.5" customHeight="1" x14ac:dyDescent="0.3">
      <c r="A74" s="62"/>
      <c r="B74" s="62" t="s">
        <v>260</v>
      </c>
      <c r="C74" s="62"/>
      <c r="D74" s="82">
        <v>10.1</v>
      </c>
      <c r="E74" s="65"/>
      <c r="F74" s="76">
        <v>-20000</v>
      </c>
      <c r="G74" s="71"/>
      <c r="H74" s="73">
        <v>0</v>
      </c>
      <c r="I74" s="71"/>
      <c r="J74" s="76">
        <v>-841454</v>
      </c>
      <c r="K74" s="86"/>
      <c r="L74" s="73">
        <v>0</v>
      </c>
    </row>
    <row r="75" spans="1:12" s="64" customFormat="1" ht="16.5" customHeight="1" x14ac:dyDescent="0.3">
      <c r="A75" s="62" t="s">
        <v>210</v>
      </c>
      <c r="C75" s="62"/>
      <c r="D75" s="67"/>
      <c r="E75" s="65"/>
      <c r="F75" s="76">
        <v>-1494446</v>
      </c>
      <c r="G75" s="71"/>
      <c r="H75" s="73">
        <v>-1712577</v>
      </c>
      <c r="J75" s="77">
        <v>-32038</v>
      </c>
      <c r="L75" s="61">
        <v>-855796</v>
      </c>
    </row>
    <row r="76" spans="1:12" s="64" customFormat="1" ht="16.5" customHeight="1" x14ac:dyDescent="0.3">
      <c r="A76" s="62" t="s">
        <v>228</v>
      </c>
      <c r="B76" s="62"/>
      <c r="C76" s="62"/>
      <c r="D76" s="67"/>
      <c r="E76" s="65"/>
      <c r="F76" s="76">
        <v>0</v>
      </c>
      <c r="G76" s="71"/>
      <c r="H76" s="73">
        <v>3561</v>
      </c>
      <c r="I76" s="71"/>
      <c r="J76" s="76">
        <v>0</v>
      </c>
      <c r="K76" s="86"/>
      <c r="L76" s="73">
        <v>0</v>
      </c>
    </row>
    <row r="77" spans="1:12" s="64" customFormat="1" ht="16.5" customHeight="1" x14ac:dyDescent="0.3">
      <c r="A77" s="62" t="s">
        <v>156</v>
      </c>
      <c r="B77" s="62"/>
      <c r="C77" s="62"/>
      <c r="D77" s="60">
        <v>11</v>
      </c>
      <c r="E77" s="65"/>
      <c r="F77" s="76">
        <v>-27270</v>
      </c>
      <c r="G77" s="71"/>
      <c r="H77" s="73">
        <v>-22292</v>
      </c>
      <c r="J77" s="77">
        <v>-495</v>
      </c>
      <c r="L77" s="61">
        <v>-463</v>
      </c>
    </row>
    <row r="78" spans="1:12" s="64" customFormat="1" ht="16.5" customHeight="1" x14ac:dyDescent="0.3">
      <c r="A78" s="64" t="s">
        <v>229</v>
      </c>
      <c r="B78" s="62"/>
      <c r="C78" s="62"/>
      <c r="D78" s="82"/>
      <c r="E78" s="65"/>
      <c r="F78" s="76">
        <v>0</v>
      </c>
      <c r="G78" s="71"/>
      <c r="H78" s="73">
        <v>0</v>
      </c>
      <c r="J78" s="76">
        <v>34126</v>
      </c>
      <c r="L78" s="73">
        <v>25465</v>
      </c>
    </row>
    <row r="79" spans="1:12" s="64" customFormat="1" ht="16.5" customHeight="1" x14ac:dyDescent="0.3">
      <c r="A79" s="62" t="s">
        <v>105</v>
      </c>
      <c r="B79" s="62"/>
      <c r="C79" s="62"/>
      <c r="D79" s="82">
        <v>10.199999999999999</v>
      </c>
      <c r="E79" s="65"/>
      <c r="F79" s="76">
        <v>0</v>
      </c>
      <c r="G79" s="71"/>
      <c r="H79" s="73">
        <v>0</v>
      </c>
      <c r="I79" s="71"/>
      <c r="J79" s="95">
        <v>1406978</v>
      </c>
      <c r="K79" s="86"/>
      <c r="L79" s="64">
        <v>1511204</v>
      </c>
    </row>
    <row r="80" spans="1:12" s="64" customFormat="1" ht="16.5" customHeight="1" x14ac:dyDescent="0.3">
      <c r="A80" s="62" t="s">
        <v>106</v>
      </c>
      <c r="B80" s="62"/>
      <c r="C80" s="62"/>
      <c r="D80" s="67"/>
      <c r="E80" s="65"/>
      <c r="F80" s="76">
        <v>153</v>
      </c>
      <c r="G80" s="71"/>
      <c r="H80" s="73">
        <v>2020</v>
      </c>
      <c r="I80" s="71"/>
      <c r="J80" s="76">
        <v>27408</v>
      </c>
      <c r="K80" s="86"/>
      <c r="L80" s="73">
        <v>78118</v>
      </c>
    </row>
    <row r="81" spans="1:12" s="64" customFormat="1" ht="16.5" customHeight="1" x14ac:dyDescent="0.3">
      <c r="A81" s="62" t="s">
        <v>170</v>
      </c>
      <c r="B81" s="62"/>
      <c r="C81" s="62"/>
      <c r="D81" s="67"/>
      <c r="E81" s="65"/>
      <c r="F81" s="97">
        <v>0</v>
      </c>
      <c r="G81" s="71"/>
      <c r="H81" s="87">
        <v>-2135</v>
      </c>
      <c r="I81" s="71"/>
      <c r="J81" s="97">
        <v>0</v>
      </c>
      <c r="K81" s="86"/>
      <c r="L81" s="87">
        <v>0</v>
      </c>
    </row>
    <row r="82" spans="1:12" s="64" customFormat="1" ht="16.5" customHeight="1" x14ac:dyDescent="0.3">
      <c r="A82" s="62"/>
      <c r="B82" s="62"/>
      <c r="C82" s="62"/>
      <c r="D82" s="67"/>
      <c r="E82" s="65"/>
      <c r="F82" s="96"/>
      <c r="G82" s="71"/>
      <c r="H82" s="85"/>
      <c r="I82" s="86"/>
      <c r="J82" s="96"/>
      <c r="K82" s="71"/>
      <c r="L82" s="85"/>
    </row>
    <row r="83" spans="1:12" s="64" customFormat="1" ht="16.5" customHeight="1" x14ac:dyDescent="0.3">
      <c r="A83" s="65" t="s">
        <v>256</v>
      </c>
      <c r="B83" s="65"/>
      <c r="D83" s="67"/>
      <c r="E83" s="65"/>
      <c r="F83" s="97">
        <f>SUM(F65:F81)</f>
        <v>-1597840</v>
      </c>
      <c r="G83" s="71"/>
      <c r="H83" s="87">
        <f>SUM(H65:H81)</f>
        <v>-2005702</v>
      </c>
      <c r="I83" s="86"/>
      <c r="J83" s="97">
        <f>SUM(J65:J81)</f>
        <v>597085</v>
      </c>
      <c r="K83" s="71"/>
      <c r="L83" s="87">
        <f>SUM(L65:L81)</f>
        <v>786028</v>
      </c>
    </row>
    <row r="84" spans="1:12" s="64" customFormat="1" ht="16.5" customHeight="1" x14ac:dyDescent="0.3">
      <c r="A84" s="62"/>
      <c r="B84" s="62"/>
      <c r="C84" s="62"/>
      <c r="D84" s="67"/>
      <c r="E84" s="65"/>
      <c r="F84" s="96"/>
      <c r="G84" s="71"/>
      <c r="H84" s="85"/>
      <c r="I84" s="86"/>
      <c r="J84" s="96"/>
      <c r="K84" s="71"/>
      <c r="L84" s="85"/>
    </row>
    <row r="85" spans="1:12" s="64" customFormat="1" ht="16.5" customHeight="1" x14ac:dyDescent="0.3">
      <c r="A85" s="65" t="s">
        <v>35</v>
      </c>
      <c r="B85" s="62"/>
      <c r="C85" s="62"/>
      <c r="D85" s="67"/>
      <c r="E85" s="65"/>
      <c r="F85" s="96"/>
      <c r="G85" s="71"/>
      <c r="H85" s="85"/>
      <c r="I85" s="86"/>
      <c r="J85" s="96"/>
      <c r="K85" s="71"/>
      <c r="L85" s="85"/>
    </row>
    <row r="86" spans="1:12" s="64" customFormat="1" ht="16.5" customHeight="1" x14ac:dyDescent="0.3">
      <c r="A86" s="62" t="s">
        <v>236</v>
      </c>
      <c r="B86" s="62"/>
      <c r="C86" s="62"/>
      <c r="D86" s="60">
        <v>14</v>
      </c>
      <c r="E86" s="65"/>
      <c r="F86" s="76">
        <v>2288591</v>
      </c>
      <c r="G86" s="71"/>
      <c r="H86" s="73">
        <v>1047384</v>
      </c>
      <c r="I86" s="86"/>
      <c r="J86" s="105">
        <v>1438909</v>
      </c>
      <c r="K86" s="71"/>
      <c r="L86" s="73">
        <v>905624</v>
      </c>
    </row>
    <row r="87" spans="1:12" s="64" customFormat="1" ht="16.5" customHeight="1" x14ac:dyDescent="0.3">
      <c r="A87" s="81" t="s">
        <v>141</v>
      </c>
      <c r="B87" s="62"/>
      <c r="D87" s="60">
        <v>14</v>
      </c>
      <c r="E87" s="65"/>
      <c r="F87" s="95">
        <v>-551965</v>
      </c>
      <c r="H87" s="64">
        <v>-834320</v>
      </c>
      <c r="J87" s="105">
        <v>-513236</v>
      </c>
      <c r="L87" s="159">
        <v>-815848</v>
      </c>
    </row>
    <row r="88" spans="1:12" s="64" customFormat="1" ht="16.5" customHeight="1" x14ac:dyDescent="0.3">
      <c r="A88" s="81" t="s">
        <v>157</v>
      </c>
      <c r="B88" s="62"/>
      <c r="D88" s="60">
        <v>15</v>
      </c>
      <c r="E88" s="65"/>
      <c r="F88" s="98">
        <v>1557624</v>
      </c>
      <c r="G88" s="71"/>
      <c r="H88" s="88">
        <v>102011</v>
      </c>
      <c r="I88" s="71"/>
      <c r="J88" s="105">
        <v>1500000</v>
      </c>
      <c r="K88" s="86"/>
      <c r="L88" s="73">
        <v>0</v>
      </c>
    </row>
    <row r="89" spans="1:12" s="64" customFormat="1" ht="16.5" customHeight="1" x14ac:dyDescent="0.3">
      <c r="A89" s="81" t="s">
        <v>142</v>
      </c>
      <c r="B89" s="81"/>
      <c r="C89" s="81"/>
      <c r="D89" s="60">
        <v>15</v>
      </c>
      <c r="E89" s="65"/>
      <c r="F89" s="76">
        <v>-3080682</v>
      </c>
      <c r="G89" s="71"/>
      <c r="H89" s="73">
        <v>-29535</v>
      </c>
      <c r="I89" s="71"/>
      <c r="J89" s="105">
        <v>-3000000</v>
      </c>
      <c r="K89" s="86"/>
      <c r="L89" s="73">
        <v>0</v>
      </c>
    </row>
    <row r="90" spans="1:12" s="64" customFormat="1" ht="16.5" customHeight="1" x14ac:dyDescent="0.3">
      <c r="A90" s="62" t="s">
        <v>266</v>
      </c>
      <c r="B90" s="81"/>
      <c r="C90" s="81"/>
      <c r="D90" s="82"/>
      <c r="E90" s="65"/>
      <c r="F90" s="76">
        <v>2001</v>
      </c>
      <c r="G90" s="71"/>
      <c r="H90" s="73">
        <v>0</v>
      </c>
      <c r="I90" s="71"/>
      <c r="J90" s="105">
        <v>580000</v>
      </c>
      <c r="K90" s="86"/>
      <c r="L90" s="73">
        <v>0</v>
      </c>
    </row>
    <row r="91" spans="1:12" s="64" customFormat="1" ht="16.5" customHeight="1" x14ac:dyDescent="0.3">
      <c r="A91" s="81" t="s">
        <v>173</v>
      </c>
      <c r="B91" s="81"/>
      <c r="C91" s="81"/>
      <c r="D91" s="82"/>
      <c r="E91" s="65"/>
      <c r="F91" s="76">
        <v>-7558</v>
      </c>
      <c r="G91" s="71"/>
      <c r="H91" s="73" t="s">
        <v>249</v>
      </c>
      <c r="I91" s="71"/>
      <c r="J91" s="105">
        <v>-7500</v>
      </c>
      <c r="K91" s="86"/>
      <c r="L91" s="73" t="s">
        <v>249</v>
      </c>
    </row>
    <row r="92" spans="1:12" s="64" customFormat="1" ht="16.5" customHeight="1" x14ac:dyDescent="0.3">
      <c r="A92" s="81" t="s">
        <v>211</v>
      </c>
      <c r="B92" s="81"/>
      <c r="C92" s="81"/>
      <c r="D92" s="67"/>
      <c r="E92" s="65"/>
      <c r="F92" s="76">
        <v>-82313</v>
      </c>
      <c r="G92" s="71"/>
      <c r="H92" s="73">
        <v>-18132</v>
      </c>
      <c r="I92" s="71"/>
      <c r="J92" s="105">
        <v>-45478</v>
      </c>
      <c r="K92" s="86"/>
      <c r="L92" s="73">
        <v>-8540</v>
      </c>
    </row>
    <row r="93" spans="1:12" s="64" customFormat="1" ht="16.5" customHeight="1" x14ac:dyDescent="0.3">
      <c r="A93" s="81" t="s">
        <v>258</v>
      </c>
      <c r="B93" s="62"/>
      <c r="C93" s="62"/>
      <c r="D93" s="82"/>
      <c r="E93" s="65"/>
      <c r="F93" s="95"/>
      <c r="G93" s="71"/>
      <c r="I93" s="71"/>
      <c r="J93" s="76"/>
      <c r="K93" s="86"/>
      <c r="L93" s="73"/>
    </row>
    <row r="94" spans="1:12" s="64" customFormat="1" ht="16.5" customHeight="1" x14ac:dyDescent="0.3">
      <c r="A94" s="81"/>
      <c r="B94" s="62" t="s">
        <v>264</v>
      </c>
      <c r="C94" s="62"/>
      <c r="D94" s="82"/>
      <c r="E94" s="65"/>
      <c r="F94" s="76">
        <v>636908</v>
      </c>
      <c r="G94" s="71"/>
      <c r="H94" s="73">
        <v>37500</v>
      </c>
      <c r="I94" s="71"/>
      <c r="J94" s="76" t="s">
        <v>249</v>
      </c>
      <c r="K94" s="86"/>
      <c r="L94" s="73">
        <v>0</v>
      </c>
    </row>
    <row r="95" spans="1:12" s="64" customFormat="1" ht="16.5" customHeight="1" x14ac:dyDescent="0.3">
      <c r="A95" s="81" t="s">
        <v>86</v>
      </c>
      <c r="B95" s="81"/>
      <c r="C95" s="81"/>
      <c r="D95" s="67"/>
      <c r="E95" s="65"/>
      <c r="F95" s="97">
        <v>-224112</v>
      </c>
      <c r="G95" s="71"/>
      <c r="H95" s="87">
        <v>-567653</v>
      </c>
      <c r="I95" s="71"/>
      <c r="J95" s="97">
        <v>-213349</v>
      </c>
      <c r="K95" s="86"/>
      <c r="L95" s="87">
        <v>-219111</v>
      </c>
    </row>
    <row r="96" spans="1:12" s="64" customFormat="1" ht="16.5" customHeight="1" x14ac:dyDescent="0.3">
      <c r="A96" s="62"/>
      <c r="B96" s="62"/>
      <c r="C96" s="62"/>
      <c r="D96" s="67"/>
      <c r="E96" s="65"/>
      <c r="F96" s="96"/>
      <c r="G96" s="71"/>
      <c r="H96" s="85"/>
      <c r="I96" s="86"/>
      <c r="J96" s="96"/>
      <c r="K96" s="71"/>
      <c r="L96" s="85"/>
    </row>
    <row r="97" spans="1:12" s="64" customFormat="1" ht="16.5" customHeight="1" x14ac:dyDescent="0.3">
      <c r="A97" s="65" t="s">
        <v>158</v>
      </c>
      <c r="B97" s="62"/>
      <c r="D97" s="67"/>
      <c r="E97" s="65"/>
      <c r="F97" s="97">
        <f>SUM(F85:F96)</f>
        <v>538494</v>
      </c>
      <c r="G97" s="71"/>
      <c r="H97" s="87">
        <f>SUM(H86:H95)</f>
        <v>-262745</v>
      </c>
      <c r="I97" s="86"/>
      <c r="J97" s="97">
        <f>SUM(J85:J96)</f>
        <v>-260654</v>
      </c>
      <c r="K97" s="71"/>
      <c r="L97" s="87">
        <f>SUM(L86:L95)</f>
        <v>-137875</v>
      </c>
    </row>
    <row r="98" spans="1:12" s="64" customFormat="1" ht="16.5" customHeight="1" x14ac:dyDescent="0.3">
      <c r="A98" s="65"/>
      <c r="B98" s="62"/>
      <c r="D98" s="67"/>
      <c r="E98" s="65"/>
      <c r="F98" s="73"/>
      <c r="G98" s="71"/>
      <c r="H98" s="73"/>
      <c r="I98" s="86"/>
      <c r="J98" s="73"/>
      <c r="K98" s="71"/>
      <c r="L98" s="73"/>
    </row>
    <row r="99" spans="1:12" s="64" customFormat="1" ht="16.5" customHeight="1" x14ac:dyDescent="0.3">
      <c r="A99" s="65"/>
      <c r="B99" s="62"/>
      <c r="D99" s="67"/>
      <c r="E99" s="65"/>
      <c r="F99" s="73"/>
      <c r="G99" s="71"/>
      <c r="H99" s="73"/>
      <c r="I99" s="86"/>
      <c r="J99" s="73"/>
      <c r="K99" s="71"/>
      <c r="L99" s="73"/>
    </row>
    <row r="100" spans="1:12" s="64" customFormat="1" ht="16.5" customHeight="1" x14ac:dyDescent="0.3">
      <c r="A100" s="65"/>
      <c r="B100" s="62"/>
      <c r="D100" s="67"/>
      <c r="E100" s="65"/>
      <c r="F100" s="73"/>
      <c r="G100" s="71"/>
      <c r="H100" s="73"/>
      <c r="I100" s="86"/>
      <c r="J100" s="73"/>
      <c r="K100" s="71"/>
      <c r="L100" s="73"/>
    </row>
    <row r="101" spans="1:12" s="64" customFormat="1" ht="16.5" customHeight="1" x14ac:dyDescent="0.3">
      <c r="A101" s="65"/>
      <c r="B101" s="62"/>
      <c r="D101" s="67"/>
      <c r="E101" s="65"/>
      <c r="F101" s="73"/>
      <c r="G101" s="71"/>
      <c r="H101" s="73"/>
      <c r="I101" s="86"/>
      <c r="J101" s="73"/>
      <c r="K101" s="71"/>
      <c r="L101" s="73"/>
    </row>
    <row r="102" spans="1:12" s="64" customFormat="1" ht="16.5" customHeight="1" x14ac:dyDescent="0.3">
      <c r="A102" s="65"/>
      <c r="B102" s="62"/>
      <c r="D102" s="67"/>
      <c r="E102" s="65"/>
      <c r="F102" s="73"/>
      <c r="G102" s="71"/>
      <c r="H102" s="73"/>
      <c r="I102" s="86"/>
      <c r="J102" s="73"/>
      <c r="K102" s="71"/>
      <c r="L102" s="73"/>
    </row>
    <row r="103" spans="1:12" s="64" customFormat="1" ht="16.5" customHeight="1" x14ac:dyDescent="0.3">
      <c r="A103" s="65"/>
      <c r="B103" s="62"/>
      <c r="D103" s="67"/>
      <c r="E103" s="65"/>
      <c r="F103" s="73"/>
      <c r="G103" s="71"/>
      <c r="H103" s="73"/>
      <c r="I103" s="86"/>
      <c r="J103" s="73"/>
      <c r="K103" s="71"/>
      <c r="L103" s="73"/>
    </row>
    <row r="104" spans="1:12" s="64" customFormat="1" ht="16.5" customHeight="1" x14ac:dyDescent="0.3">
      <c r="A104" s="65"/>
      <c r="B104" s="62"/>
      <c r="D104" s="67"/>
      <c r="E104" s="65"/>
      <c r="F104" s="73"/>
      <c r="G104" s="71"/>
      <c r="H104" s="73"/>
      <c r="I104" s="86"/>
      <c r="J104" s="73"/>
      <c r="K104" s="71"/>
      <c r="L104" s="73"/>
    </row>
    <row r="105" spans="1:12" s="64" customFormat="1" ht="16.5" customHeight="1" x14ac:dyDescent="0.3">
      <c r="A105" s="65"/>
      <c r="B105" s="62"/>
      <c r="D105" s="67"/>
      <c r="E105" s="65"/>
      <c r="F105" s="73"/>
      <c r="G105" s="71"/>
      <c r="H105" s="73"/>
      <c r="I105" s="86"/>
      <c r="J105" s="73"/>
      <c r="K105" s="71"/>
      <c r="L105" s="73"/>
    </row>
    <row r="106" spans="1:12" s="64" customFormat="1" ht="16.5" customHeight="1" x14ac:dyDescent="0.3">
      <c r="A106" s="65"/>
      <c r="B106" s="62"/>
      <c r="D106" s="67"/>
      <c r="E106" s="65"/>
      <c r="F106" s="73"/>
      <c r="G106" s="71"/>
      <c r="H106" s="73"/>
      <c r="I106" s="86"/>
      <c r="J106" s="73"/>
      <c r="K106" s="71"/>
      <c r="L106" s="73"/>
    </row>
    <row r="107" spans="1:12" s="64" customFormat="1" ht="12" customHeight="1" x14ac:dyDescent="0.3">
      <c r="A107" s="65"/>
      <c r="B107" s="62"/>
      <c r="D107" s="67"/>
      <c r="E107" s="65"/>
      <c r="F107" s="73"/>
      <c r="G107" s="71"/>
      <c r="H107" s="73"/>
      <c r="I107" s="86"/>
      <c r="J107" s="73"/>
      <c r="K107" s="71"/>
      <c r="L107" s="73"/>
    </row>
    <row r="108" spans="1:12" ht="33" customHeight="1" x14ac:dyDescent="0.3">
      <c r="A108" s="307" t="str">
        <f>'2-4'!A57</f>
        <v>The accompanying condensed notes to the interim financial information on pages 12 to 39 are an integral part of this interim financial information.</v>
      </c>
      <c r="B108" s="307"/>
      <c r="C108" s="307"/>
      <c r="D108" s="307"/>
      <c r="E108" s="307"/>
      <c r="F108" s="307"/>
      <c r="G108" s="307"/>
      <c r="H108" s="307"/>
      <c r="I108" s="307"/>
      <c r="J108" s="307"/>
      <c r="K108" s="307"/>
      <c r="L108" s="307"/>
    </row>
    <row r="109" spans="1:12" ht="16.5" customHeight="1" x14ac:dyDescent="0.3">
      <c r="A109" s="19" t="str">
        <f>+A55</f>
        <v>Energy Absolute Public Company Limited</v>
      </c>
      <c r="B109" s="19"/>
      <c r="C109" s="19"/>
      <c r="D109" s="20"/>
      <c r="G109" s="22"/>
      <c r="I109" s="23"/>
      <c r="K109" s="22"/>
      <c r="L109" s="157" t="s">
        <v>54</v>
      </c>
    </row>
    <row r="110" spans="1:12" ht="16.5" customHeight="1" x14ac:dyDescent="0.3">
      <c r="A110" s="19" t="str">
        <f>A56</f>
        <v xml:space="preserve">Statement of Cash Flows </v>
      </c>
      <c r="B110" s="19"/>
      <c r="C110" s="19"/>
      <c r="D110" s="20"/>
      <c r="G110" s="22"/>
      <c r="I110" s="23"/>
      <c r="K110" s="22"/>
      <c r="L110" s="25"/>
    </row>
    <row r="111" spans="1:12" ht="16.5" customHeight="1" x14ac:dyDescent="0.3">
      <c r="A111" s="26" t="str">
        <f>+A57</f>
        <v>For the three-month period ended 31 March 2021</v>
      </c>
      <c r="B111" s="26"/>
      <c r="C111" s="26"/>
      <c r="D111" s="27"/>
      <c r="E111" s="28"/>
      <c r="F111" s="29"/>
      <c r="G111" s="30"/>
      <c r="H111" s="29"/>
      <c r="I111" s="31"/>
      <c r="J111" s="29"/>
      <c r="K111" s="30"/>
      <c r="L111" s="29"/>
    </row>
    <row r="112" spans="1:12" ht="16.5" customHeight="1" x14ac:dyDescent="0.3">
      <c r="A112" s="19"/>
      <c r="B112" s="19"/>
      <c r="C112" s="19"/>
      <c r="D112" s="20"/>
      <c r="G112" s="22"/>
      <c r="I112" s="23"/>
      <c r="K112" s="22"/>
    </row>
    <row r="113" spans="1:12" ht="16.5" customHeight="1" x14ac:dyDescent="0.3">
      <c r="A113" s="19"/>
      <c r="B113" s="19"/>
      <c r="C113" s="19"/>
      <c r="D113" s="20"/>
      <c r="G113" s="22"/>
      <c r="I113" s="23"/>
      <c r="K113" s="22"/>
    </row>
    <row r="114" spans="1:12" s="64" customFormat="1" ht="16.5" customHeight="1" x14ac:dyDescent="0.3">
      <c r="A114" s="62"/>
      <c r="B114" s="62"/>
      <c r="C114" s="62"/>
      <c r="D114" s="60"/>
      <c r="E114" s="62"/>
      <c r="F114" s="118"/>
      <c r="G114" s="117"/>
      <c r="H114" s="120" t="s">
        <v>46</v>
      </c>
      <c r="I114" s="116"/>
      <c r="J114" s="118"/>
      <c r="K114" s="117"/>
      <c r="L114" s="120" t="s">
        <v>101</v>
      </c>
    </row>
    <row r="115" spans="1:12" s="64" customFormat="1" ht="16.5" customHeight="1" x14ac:dyDescent="0.3">
      <c r="B115" s="62"/>
      <c r="C115" s="62"/>
      <c r="D115" s="60"/>
      <c r="E115" s="65"/>
      <c r="F115" s="122"/>
      <c r="G115" s="123"/>
      <c r="H115" s="124" t="s">
        <v>133</v>
      </c>
      <c r="I115" s="125"/>
      <c r="J115" s="122"/>
      <c r="K115" s="123"/>
      <c r="L115" s="124" t="s">
        <v>133</v>
      </c>
    </row>
    <row r="116" spans="1:12" s="64" customFormat="1" ht="16.5" customHeight="1" x14ac:dyDescent="0.3">
      <c r="A116" s="62"/>
      <c r="B116" s="62"/>
      <c r="C116" s="62"/>
      <c r="D116" s="60"/>
      <c r="E116" s="65"/>
      <c r="F116" s="234" t="s">
        <v>246</v>
      </c>
      <c r="G116" s="235"/>
      <c r="H116" s="236" t="s">
        <v>198</v>
      </c>
      <c r="I116" s="235"/>
      <c r="J116" s="234" t="s">
        <v>246</v>
      </c>
      <c r="K116" s="235"/>
      <c r="L116" s="236" t="s">
        <v>198</v>
      </c>
    </row>
    <row r="117" spans="1:12" s="64" customFormat="1" ht="16.5" customHeight="1" x14ac:dyDescent="0.3">
      <c r="A117" s="62"/>
      <c r="B117" s="62"/>
      <c r="C117" s="62"/>
      <c r="D117" s="60"/>
      <c r="E117" s="65"/>
      <c r="F117" s="238" t="s">
        <v>81</v>
      </c>
      <c r="G117" s="235"/>
      <c r="H117" s="238" t="s">
        <v>81</v>
      </c>
      <c r="I117" s="235"/>
      <c r="J117" s="238" t="s">
        <v>81</v>
      </c>
      <c r="K117" s="235"/>
      <c r="L117" s="238" t="s">
        <v>81</v>
      </c>
    </row>
    <row r="118" spans="1:12" s="64" customFormat="1" ht="16.5" customHeight="1" x14ac:dyDescent="0.3">
      <c r="A118" s="62"/>
      <c r="B118" s="62"/>
      <c r="C118" s="62"/>
      <c r="D118" s="60"/>
      <c r="E118" s="65"/>
      <c r="F118" s="239"/>
      <c r="G118" s="240"/>
      <c r="H118" s="241"/>
      <c r="I118" s="242"/>
      <c r="J118" s="239"/>
      <c r="K118" s="240"/>
      <c r="L118" s="241"/>
    </row>
    <row r="119" spans="1:12" s="64" customFormat="1" ht="16.5" customHeight="1" x14ac:dyDescent="0.3">
      <c r="A119" s="65" t="s">
        <v>257</v>
      </c>
      <c r="B119" s="62"/>
      <c r="C119" s="62"/>
      <c r="D119" s="67"/>
      <c r="E119" s="65"/>
      <c r="F119" s="76">
        <f>SUM(F44,F83,F97)</f>
        <v>1487834</v>
      </c>
      <c r="G119" s="71"/>
      <c r="H119" s="73">
        <f>SUM(H44,H83,H97)</f>
        <v>577900</v>
      </c>
      <c r="I119" s="86"/>
      <c r="J119" s="76">
        <f>SUM(J44,J83,J97)</f>
        <v>312676</v>
      </c>
      <c r="K119" s="71"/>
      <c r="L119" s="73">
        <f>SUM(L44,L83,L97)</f>
        <v>568048</v>
      </c>
    </row>
    <row r="120" spans="1:12" s="64" customFormat="1" ht="16.5" customHeight="1" x14ac:dyDescent="0.3">
      <c r="A120" s="62" t="s">
        <v>50</v>
      </c>
      <c r="B120" s="62"/>
      <c r="C120" s="62"/>
      <c r="D120" s="67"/>
      <c r="E120" s="65"/>
      <c r="F120" s="99">
        <v>2950667</v>
      </c>
      <c r="G120" s="71"/>
      <c r="H120" s="89">
        <v>10028952</v>
      </c>
      <c r="I120" s="71"/>
      <c r="J120" s="99">
        <v>637795</v>
      </c>
      <c r="K120" s="86"/>
      <c r="L120" s="89">
        <v>5260281</v>
      </c>
    </row>
    <row r="121" spans="1:12" s="64" customFormat="1" ht="16.5" customHeight="1" x14ac:dyDescent="0.3">
      <c r="A121" s="62" t="s">
        <v>159</v>
      </c>
      <c r="B121" s="62"/>
      <c r="C121" s="62"/>
      <c r="D121" s="67"/>
      <c r="E121" s="65"/>
      <c r="F121" s="97">
        <v>96334</v>
      </c>
      <c r="G121" s="71"/>
      <c r="H121" s="87">
        <v>-50643</v>
      </c>
      <c r="I121" s="71"/>
      <c r="J121" s="97">
        <v>-751</v>
      </c>
      <c r="K121" s="86"/>
      <c r="L121" s="87">
        <v>1778</v>
      </c>
    </row>
    <row r="122" spans="1:12" s="64" customFormat="1" ht="16.5" customHeight="1" x14ac:dyDescent="0.3">
      <c r="A122" s="62"/>
      <c r="B122" s="62"/>
      <c r="C122" s="62"/>
      <c r="D122" s="67"/>
      <c r="E122" s="65"/>
      <c r="F122" s="96"/>
      <c r="G122" s="71"/>
      <c r="H122" s="85"/>
      <c r="I122" s="86"/>
      <c r="J122" s="96"/>
      <c r="K122" s="71"/>
      <c r="L122" s="85"/>
    </row>
    <row r="123" spans="1:12" s="64" customFormat="1" ht="16.5" customHeight="1" thickBot="1" x14ac:dyDescent="0.35">
      <c r="A123" s="65" t="s">
        <v>51</v>
      </c>
      <c r="B123" s="62"/>
      <c r="C123" s="62"/>
      <c r="D123" s="67"/>
      <c r="E123" s="65"/>
      <c r="F123" s="100">
        <f>SUM(F119:F122)</f>
        <v>4534835</v>
      </c>
      <c r="G123" s="71"/>
      <c r="H123" s="90">
        <f>SUM(H119:H121)</f>
        <v>10556209</v>
      </c>
      <c r="I123" s="86"/>
      <c r="J123" s="100">
        <f>SUM(J119:J122)</f>
        <v>949720</v>
      </c>
      <c r="K123" s="71"/>
      <c r="L123" s="90">
        <f>SUM(L119:L121)</f>
        <v>5830107</v>
      </c>
    </row>
    <row r="124" spans="1:12" s="64" customFormat="1" ht="16.5" customHeight="1" thickTop="1" x14ac:dyDescent="0.3">
      <c r="A124" s="62"/>
      <c r="B124" s="62"/>
      <c r="C124" s="62"/>
      <c r="D124" s="60"/>
      <c r="E124" s="65"/>
      <c r="F124" s="239"/>
      <c r="G124" s="240"/>
      <c r="H124" s="241"/>
      <c r="I124" s="242"/>
      <c r="J124" s="239"/>
      <c r="K124" s="240"/>
      <c r="L124" s="241"/>
    </row>
    <row r="125" spans="1:12" s="64" customFormat="1" ht="16.5" customHeight="1" x14ac:dyDescent="0.3">
      <c r="A125" s="65" t="s">
        <v>160</v>
      </c>
      <c r="B125" s="62"/>
      <c r="C125" s="62"/>
      <c r="D125" s="67"/>
      <c r="E125" s="65"/>
      <c r="F125" s="76"/>
      <c r="G125" s="70"/>
      <c r="H125" s="73"/>
      <c r="I125" s="72"/>
      <c r="J125" s="76"/>
      <c r="K125" s="70"/>
      <c r="L125" s="73"/>
    </row>
    <row r="126" spans="1:12" s="64" customFormat="1" ht="16.5" customHeight="1" x14ac:dyDescent="0.3">
      <c r="A126" s="81" t="s">
        <v>80</v>
      </c>
      <c r="B126" s="62"/>
      <c r="C126" s="62"/>
      <c r="D126" s="67"/>
      <c r="E126" s="65"/>
      <c r="F126" s="76"/>
      <c r="G126" s="70"/>
      <c r="H126" s="73"/>
      <c r="I126" s="72"/>
      <c r="J126" s="76"/>
      <c r="K126" s="70"/>
      <c r="L126" s="73"/>
    </row>
    <row r="127" spans="1:12" s="64" customFormat="1" ht="16.5" customHeight="1" x14ac:dyDescent="0.3">
      <c r="A127" s="81"/>
      <c r="B127" s="62" t="s">
        <v>161</v>
      </c>
      <c r="C127" s="62"/>
      <c r="D127" s="67"/>
      <c r="E127" s="65"/>
      <c r="F127" s="97">
        <v>4534835</v>
      </c>
      <c r="G127" s="70"/>
      <c r="H127" s="87">
        <v>10556209</v>
      </c>
      <c r="I127" s="71"/>
      <c r="J127" s="97">
        <v>949720</v>
      </c>
      <c r="K127" s="86"/>
      <c r="L127" s="87">
        <v>5830107</v>
      </c>
    </row>
    <row r="128" spans="1:12" s="64" customFormat="1" ht="16.5" customHeight="1" x14ac:dyDescent="0.3">
      <c r="A128" s="81"/>
      <c r="B128" s="62"/>
      <c r="C128" s="62"/>
      <c r="D128" s="67"/>
      <c r="E128" s="65"/>
      <c r="F128" s="76"/>
      <c r="G128" s="70"/>
      <c r="H128" s="73"/>
      <c r="I128" s="72"/>
      <c r="J128" s="76"/>
      <c r="K128" s="70"/>
      <c r="L128" s="73"/>
    </row>
    <row r="129" spans="1:12" s="64" customFormat="1" ht="16.5" customHeight="1" thickBot="1" x14ac:dyDescent="0.35">
      <c r="A129" s="81"/>
      <c r="B129" s="62"/>
      <c r="C129" s="62"/>
      <c r="D129" s="67"/>
      <c r="E129" s="65"/>
      <c r="F129" s="100">
        <f>SUM(F127:F128)</f>
        <v>4534835</v>
      </c>
      <c r="G129" s="70"/>
      <c r="H129" s="90">
        <f>SUM(H127:H128)</f>
        <v>10556209</v>
      </c>
      <c r="I129" s="72"/>
      <c r="J129" s="100">
        <f>SUM(J127:J128)</f>
        <v>949720</v>
      </c>
      <c r="K129" s="70"/>
      <c r="L129" s="90">
        <f>SUM(L127:L128)</f>
        <v>5830107</v>
      </c>
    </row>
    <row r="130" spans="1:12" s="64" customFormat="1" ht="16.5" customHeight="1" thickTop="1" x14ac:dyDescent="0.3">
      <c r="A130" s="62"/>
      <c r="B130" s="62"/>
      <c r="D130" s="67"/>
      <c r="E130" s="65"/>
      <c r="F130" s="96"/>
      <c r="G130" s="71"/>
      <c r="H130" s="85"/>
      <c r="I130" s="86"/>
      <c r="J130" s="96"/>
      <c r="K130" s="71"/>
      <c r="L130" s="85"/>
    </row>
    <row r="131" spans="1:12" s="64" customFormat="1" ht="16.5" customHeight="1" x14ac:dyDescent="0.3">
      <c r="A131" s="62"/>
      <c r="B131" s="62"/>
      <c r="D131" s="67"/>
      <c r="E131" s="65"/>
      <c r="F131" s="96"/>
      <c r="G131" s="71"/>
      <c r="H131" s="85"/>
      <c r="I131" s="86"/>
      <c r="J131" s="96"/>
      <c r="K131" s="71"/>
      <c r="L131" s="85"/>
    </row>
    <row r="132" spans="1:12" s="64" customFormat="1" ht="16.5" customHeight="1" x14ac:dyDescent="0.3">
      <c r="A132" s="65" t="s">
        <v>212</v>
      </c>
      <c r="B132" s="62"/>
      <c r="C132" s="62"/>
      <c r="D132" s="67"/>
      <c r="E132" s="65"/>
      <c r="F132" s="96"/>
      <c r="G132" s="71"/>
      <c r="H132" s="85"/>
      <c r="I132" s="86"/>
      <c r="J132" s="96"/>
      <c r="K132" s="71"/>
      <c r="L132" s="85"/>
    </row>
    <row r="133" spans="1:12" s="64" customFormat="1" ht="16.5" customHeight="1" x14ac:dyDescent="0.3">
      <c r="A133" s="81" t="s">
        <v>162</v>
      </c>
      <c r="D133" s="67"/>
      <c r="E133" s="65"/>
      <c r="F133" s="77"/>
      <c r="G133" s="62"/>
      <c r="H133" s="61"/>
      <c r="I133" s="60"/>
      <c r="J133" s="77"/>
      <c r="K133" s="62"/>
      <c r="L133" s="61"/>
    </row>
    <row r="134" spans="1:12" s="64" customFormat="1" ht="16.5" customHeight="1" x14ac:dyDescent="0.3">
      <c r="A134" s="81"/>
      <c r="B134" s="64" t="s">
        <v>171</v>
      </c>
      <c r="D134" s="67"/>
      <c r="E134" s="65"/>
      <c r="F134" s="77"/>
      <c r="G134" s="62"/>
      <c r="H134" s="61"/>
      <c r="I134" s="60"/>
      <c r="J134" s="77"/>
      <c r="K134" s="62"/>
      <c r="L134" s="61"/>
    </row>
    <row r="135" spans="1:12" s="64" customFormat="1" ht="16.5" customHeight="1" x14ac:dyDescent="0.3">
      <c r="A135" s="81"/>
      <c r="B135" s="64" t="s">
        <v>172</v>
      </c>
      <c r="D135" s="67"/>
      <c r="E135" s="65"/>
      <c r="F135" s="76">
        <v>157843</v>
      </c>
      <c r="G135" s="71"/>
      <c r="H135" s="73">
        <v>87371</v>
      </c>
      <c r="I135" s="70"/>
      <c r="J135" s="76">
        <v>0</v>
      </c>
      <c r="K135" s="72"/>
      <c r="L135" s="73">
        <v>0</v>
      </c>
    </row>
    <row r="136" spans="1:12" s="64" customFormat="1" ht="16.5" customHeight="1" x14ac:dyDescent="0.2">
      <c r="A136" s="62" t="s">
        <v>163</v>
      </c>
      <c r="C136" s="81"/>
      <c r="D136" s="91"/>
      <c r="E136" s="65"/>
      <c r="F136" s="76">
        <v>-742</v>
      </c>
      <c r="G136" s="71"/>
      <c r="H136" s="73">
        <v>186161</v>
      </c>
      <c r="I136" s="70"/>
      <c r="J136" s="76">
        <v>0</v>
      </c>
      <c r="K136" s="72"/>
      <c r="L136" s="73">
        <v>0</v>
      </c>
    </row>
    <row r="137" spans="1:12" s="64" customFormat="1" ht="16.5" customHeight="1" x14ac:dyDescent="0.2">
      <c r="A137" s="81" t="s">
        <v>261</v>
      </c>
      <c r="B137" s="81"/>
      <c r="C137" s="62"/>
      <c r="D137" s="92"/>
      <c r="E137" s="62"/>
      <c r="F137" s="76">
        <v>2608</v>
      </c>
      <c r="G137" s="80"/>
      <c r="H137" s="73">
        <v>1031784</v>
      </c>
      <c r="I137" s="70"/>
      <c r="J137" s="76">
        <v>0</v>
      </c>
      <c r="K137" s="72"/>
      <c r="L137" s="73">
        <v>322831</v>
      </c>
    </row>
    <row r="138" spans="1:12" s="64" customFormat="1" ht="16.5" customHeight="1" x14ac:dyDescent="0.3">
      <c r="A138" s="62"/>
      <c r="B138" s="62"/>
      <c r="C138" s="62"/>
      <c r="D138" s="60"/>
      <c r="E138" s="65"/>
      <c r="F138" s="241"/>
      <c r="G138" s="240"/>
      <c r="H138" s="241"/>
      <c r="I138" s="242"/>
      <c r="J138" s="241"/>
      <c r="K138" s="240"/>
      <c r="L138" s="241"/>
    </row>
    <row r="139" spans="1:12" s="64" customFormat="1" ht="16.5" customHeight="1" x14ac:dyDescent="0.3">
      <c r="A139" s="62"/>
      <c r="B139" s="62"/>
      <c r="C139" s="62"/>
      <c r="D139" s="60"/>
      <c r="E139" s="65"/>
      <c r="F139" s="241"/>
      <c r="G139" s="240"/>
      <c r="H139" s="241"/>
      <c r="I139" s="242"/>
      <c r="J139" s="241"/>
      <c r="K139" s="240"/>
      <c r="L139" s="241"/>
    </row>
    <row r="140" spans="1:12" ht="16.5" customHeight="1" x14ac:dyDescent="0.3">
      <c r="E140" s="19"/>
      <c r="F140" s="33"/>
      <c r="G140" s="17"/>
      <c r="H140" s="33"/>
      <c r="I140" s="34"/>
      <c r="J140" s="33"/>
      <c r="K140" s="17"/>
      <c r="L140" s="33"/>
    </row>
    <row r="141" spans="1:12" ht="16.5" customHeight="1" x14ac:dyDescent="0.3">
      <c r="E141" s="19"/>
      <c r="F141" s="33"/>
      <c r="G141" s="17"/>
      <c r="H141" s="33"/>
      <c r="I141" s="34"/>
      <c r="J141" s="33"/>
      <c r="K141" s="17"/>
      <c r="L141" s="33"/>
    </row>
    <row r="142" spans="1:12" ht="16.5" customHeight="1" x14ac:dyDescent="0.3">
      <c r="E142" s="19"/>
      <c r="F142" s="33"/>
      <c r="G142" s="17"/>
      <c r="H142" s="33"/>
      <c r="I142" s="34"/>
      <c r="J142" s="33"/>
      <c r="K142" s="17"/>
      <c r="L142" s="33"/>
    </row>
    <row r="143" spans="1:12" ht="16.5" customHeight="1" x14ac:dyDescent="0.3">
      <c r="E143" s="19"/>
      <c r="F143" s="33"/>
      <c r="G143" s="17"/>
      <c r="H143" s="33"/>
      <c r="I143" s="34"/>
      <c r="J143" s="33"/>
      <c r="K143" s="17"/>
      <c r="L143" s="33"/>
    </row>
    <row r="144" spans="1:12" ht="16.5" customHeight="1" x14ac:dyDescent="0.3">
      <c r="E144" s="19"/>
      <c r="F144" s="33"/>
      <c r="G144" s="17"/>
      <c r="H144" s="33"/>
      <c r="I144" s="34"/>
      <c r="J144" s="33"/>
      <c r="K144" s="17"/>
      <c r="L144" s="33"/>
    </row>
    <row r="145" spans="1:12" ht="16.5" customHeight="1" x14ac:dyDescent="0.3">
      <c r="E145" s="19"/>
      <c r="F145" s="33"/>
      <c r="G145" s="17"/>
      <c r="H145" s="33"/>
      <c r="I145" s="34"/>
      <c r="J145" s="33"/>
      <c r="K145" s="17"/>
      <c r="L145" s="33"/>
    </row>
    <row r="146" spans="1:12" ht="16.5" customHeight="1" x14ac:dyDescent="0.3">
      <c r="E146" s="19"/>
      <c r="F146" s="33"/>
      <c r="G146" s="17"/>
      <c r="H146" s="33"/>
      <c r="I146" s="34"/>
      <c r="J146" s="33"/>
      <c r="K146" s="17"/>
      <c r="L146" s="33"/>
    </row>
    <row r="147" spans="1:12" ht="16.5" customHeight="1" x14ac:dyDescent="0.3">
      <c r="E147" s="19"/>
      <c r="F147" s="33"/>
      <c r="G147" s="17"/>
      <c r="H147" s="33"/>
      <c r="I147" s="34"/>
      <c r="J147" s="33"/>
      <c r="K147" s="17"/>
      <c r="L147" s="33"/>
    </row>
    <row r="148" spans="1:12" ht="16.5" customHeight="1" x14ac:dyDescent="0.3">
      <c r="E148" s="19"/>
      <c r="F148" s="33"/>
      <c r="G148" s="17"/>
      <c r="H148" s="33"/>
      <c r="I148" s="34"/>
      <c r="J148" s="33"/>
      <c r="K148" s="17"/>
      <c r="L148" s="33"/>
    </row>
    <row r="149" spans="1:12" ht="16.5" customHeight="1" x14ac:dyDescent="0.3">
      <c r="E149" s="19"/>
      <c r="F149" s="33"/>
      <c r="G149" s="17"/>
      <c r="H149" s="33"/>
      <c r="I149" s="34"/>
      <c r="J149" s="33"/>
      <c r="K149" s="17"/>
      <c r="L149" s="33"/>
    </row>
    <row r="150" spans="1:12" ht="16.5" customHeight="1" x14ac:dyDescent="0.3">
      <c r="E150" s="19"/>
      <c r="F150" s="33"/>
      <c r="G150" s="17"/>
      <c r="H150" s="33"/>
      <c r="I150" s="34"/>
      <c r="J150" s="33"/>
      <c r="K150" s="17"/>
      <c r="L150" s="33"/>
    </row>
    <row r="151" spans="1:12" ht="16.5" customHeight="1" x14ac:dyDescent="0.3">
      <c r="A151" s="19"/>
      <c r="B151" s="32"/>
      <c r="E151" s="35"/>
      <c r="F151" s="18"/>
      <c r="G151" s="36"/>
      <c r="H151" s="18"/>
      <c r="I151" s="36"/>
      <c r="K151" s="36"/>
    </row>
    <row r="152" spans="1:12" ht="16.5" customHeight="1" x14ac:dyDescent="0.3">
      <c r="A152" s="19"/>
      <c r="B152" s="32"/>
      <c r="E152" s="35"/>
      <c r="F152" s="18"/>
      <c r="G152" s="36"/>
      <c r="H152" s="18"/>
      <c r="I152" s="36"/>
      <c r="K152" s="36"/>
    </row>
    <row r="153" spans="1:12" ht="16.5" customHeight="1" x14ac:dyDescent="0.3">
      <c r="A153" s="19"/>
      <c r="B153" s="32"/>
      <c r="E153" s="35"/>
      <c r="F153" s="18"/>
      <c r="G153" s="36"/>
      <c r="H153" s="18"/>
      <c r="I153" s="36"/>
      <c r="K153" s="36"/>
    </row>
    <row r="154" spans="1:12" ht="16.5" customHeight="1" x14ac:dyDescent="0.3">
      <c r="A154" s="19"/>
      <c r="B154" s="32"/>
      <c r="E154" s="35"/>
      <c r="F154" s="18"/>
      <c r="G154" s="36"/>
      <c r="H154" s="18"/>
      <c r="I154" s="36"/>
      <c r="K154" s="36"/>
    </row>
    <row r="155" spans="1:12" ht="16.5" customHeight="1" x14ac:dyDescent="0.3">
      <c r="A155" s="19"/>
      <c r="B155" s="32"/>
      <c r="E155" s="35"/>
      <c r="F155" s="18"/>
      <c r="G155" s="36"/>
      <c r="H155" s="18"/>
      <c r="I155" s="36"/>
      <c r="K155" s="36"/>
    </row>
    <row r="156" spans="1:12" ht="16.5" customHeight="1" x14ac:dyDescent="0.3">
      <c r="A156" s="19"/>
      <c r="B156" s="32"/>
      <c r="E156" s="35"/>
      <c r="F156" s="18"/>
      <c r="G156" s="36"/>
      <c r="H156" s="18"/>
      <c r="I156" s="36"/>
      <c r="K156" s="36"/>
    </row>
    <row r="157" spans="1:12" ht="16.5" customHeight="1" x14ac:dyDescent="0.3">
      <c r="A157" s="19"/>
      <c r="B157" s="32"/>
      <c r="E157" s="35"/>
      <c r="F157" s="18"/>
      <c r="G157" s="36"/>
      <c r="H157" s="18"/>
      <c r="I157" s="36"/>
      <c r="K157" s="36"/>
    </row>
    <row r="158" spans="1:12" ht="16.5" customHeight="1" x14ac:dyDescent="0.3">
      <c r="A158" s="19"/>
      <c r="B158" s="32"/>
      <c r="E158" s="35"/>
      <c r="F158" s="18"/>
      <c r="G158" s="36"/>
      <c r="H158" s="18"/>
      <c r="I158" s="36"/>
      <c r="K158" s="36"/>
    </row>
    <row r="159" spans="1:12" ht="16.5" customHeight="1" x14ac:dyDescent="0.3">
      <c r="A159" s="19"/>
      <c r="B159" s="32"/>
      <c r="E159" s="35"/>
      <c r="F159" s="18"/>
      <c r="G159" s="36"/>
      <c r="H159" s="18"/>
      <c r="I159" s="36"/>
      <c r="K159" s="36"/>
    </row>
    <row r="160" spans="1:12" ht="16.5" customHeight="1" x14ac:dyDescent="0.3">
      <c r="A160" s="19"/>
      <c r="B160" s="32"/>
      <c r="E160" s="35"/>
      <c r="F160" s="18"/>
      <c r="G160" s="36"/>
      <c r="H160" s="18"/>
      <c r="I160" s="36"/>
      <c r="K160" s="36"/>
    </row>
    <row r="161" spans="1:16384" ht="11.25" customHeight="1" x14ac:dyDescent="0.3">
      <c r="A161" s="19"/>
      <c r="B161" s="32"/>
      <c r="E161" s="35"/>
      <c r="F161" s="18"/>
      <c r="G161" s="36"/>
      <c r="H161" s="18"/>
      <c r="I161" s="36"/>
      <c r="K161" s="36"/>
    </row>
    <row r="162" spans="1:16384" s="9" customFormat="1" ht="33" customHeight="1" x14ac:dyDescent="0.3">
      <c r="A162" s="307" t="str">
        <f>'2-4'!A57</f>
        <v>The accompanying condensed notes to the interim financial information on pages 12 to 39 are an integral part of this interim financial information.</v>
      </c>
      <c r="B162" s="307"/>
      <c r="C162" s="307"/>
      <c r="D162" s="307"/>
      <c r="E162" s="307"/>
      <c r="F162" s="307"/>
      <c r="G162" s="307"/>
      <c r="H162" s="307"/>
      <c r="I162" s="307"/>
      <c r="J162" s="307"/>
      <c r="K162" s="307"/>
      <c r="L162" s="307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  <c r="FL162" s="24"/>
      <c r="FM162" s="24"/>
      <c r="FN162" s="24"/>
      <c r="FO162" s="24"/>
      <c r="FP162" s="24"/>
      <c r="FQ162" s="24"/>
      <c r="FR162" s="24"/>
      <c r="FS162" s="24"/>
      <c r="FT162" s="24"/>
      <c r="FU162" s="24"/>
      <c r="FV162" s="24"/>
      <c r="FW162" s="24"/>
      <c r="FX162" s="24"/>
      <c r="FY162" s="24"/>
      <c r="FZ162" s="24"/>
      <c r="GA162" s="24"/>
      <c r="GB162" s="24"/>
      <c r="GC162" s="24"/>
      <c r="GD162" s="24"/>
      <c r="GE162" s="24"/>
      <c r="GF162" s="24"/>
      <c r="GG162" s="24"/>
      <c r="GH162" s="24"/>
      <c r="GI162" s="24"/>
      <c r="GJ162" s="24"/>
      <c r="GK162" s="24"/>
      <c r="GL162" s="24"/>
      <c r="GM162" s="24"/>
      <c r="GN162" s="24"/>
      <c r="GO162" s="24"/>
      <c r="GP162" s="24"/>
      <c r="GQ162" s="24"/>
      <c r="GR162" s="24"/>
      <c r="GS162" s="24"/>
      <c r="GT162" s="24"/>
      <c r="GU162" s="24"/>
      <c r="GV162" s="24"/>
      <c r="GW162" s="24"/>
      <c r="GX162" s="24"/>
      <c r="GY162" s="24"/>
      <c r="GZ162" s="24"/>
      <c r="HA162" s="24"/>
      <c r="HB162" s="24"/>
      <c r="HC162" s="24"/>
      <c r="HD162" s="24"/>
      <c r="HE162" s="24"/>
      <c r="HF162" s="24"/>
      <c r="HG162" s="24"/>
      <c r="HH162" s="24"/>
      <c r="HI162" s="24"/>
      <c r="HJ162" s="24"/>
      <c r="HK162" s="24"/>
      <c r="HL162" s="24"/>
      <c r="HM162" s="24"/>
      <c r="HN162" s="24"/>
      <c r="HO162" s="24"/>
      <c r="HP162" s="24"/>
      <c r="HQ162" s="24"/>
      <c r="HR162" s="24"/>
      <c r="HS162" s="24"/>
      <c r="HT162" s="24"/>
      <c r="HU162" s="24"/>
      <c r="HV162" s="24"/>
      <c r="HW162" s="24"/>
      <c r="HX162" s="24"/>
      <c r="HY162" s="24"/>
      <c r="HZ162" s="24"/>
      <c r="IA162" s="24"/>
      <c r="IB162" s="24"/>
      <c r="IC162" s="24"/>
      <c r="ID162" s="24"/>
      <c r="IE162" s="24"/>
      <c r="IF162" s="24"/>
      <c r="IG162" s="24"/>
      <c r="IH162" s="24"/>
      <c r="II162" s="24"/>
      <c r="IJ162" s="24"/>
      <c r="IK162" s="24"/>
      <c r="IL162" s="24"/>
      <c r="IM162" s="24"/>
      <c r="IN162" s="24"/>
      <c r="IO162" s="24"/>
      <c r="IP162" s="24"/>
      <c r="IQ162" s="24"/>
      <c r="IR162" s="24"/>
      <c r="IS162" s="24"/>
      <c r="IT162" s="24"/>
      <c r="IU162" s="24"/>
      <c r="IV162" s="24"/>
      <c r="IW162" s="24"/>
      <c r="IX162" s="24"/>
      <c r="IY162" s="24"/>
      <c r="IZ162" s="24"/>
      <c r="JA162" s="24"/>
      <c r="JB162" s="24"/>
      <c r="JC162" s="24"/>
      <c r="JD162" s="24"/>
      <c r="JE162" s="24"/>
      <c r="JF162" s="24"/>
      <c r="JG162" s="24"/>
      <c r="JH162" s="24"/>
      <c r="JI162" s="24"/>
      <c r="JJ162" s="24"/>
      <c r="JK162" s="24"/>
      <c r="JL162" s="24"/>
      <c r="JM162" s="24"/>
      <c r="JN162" s="24"/>
      <c r="JO162" s="24"/>
      <c r="JP162" s="24"/>
      <c r="JQ162" s="24"/>
      <c r="JR162" s="24"/>
      <c r="JS162" s="24"/>
      <c r="JT162" s="24"/>
      <c r="JU162" s="24"/>
      <c r="JV162" s="24"/>
      <c r="JW162" s="24"/>
      <c r="JX162" s="24"/>
      <c r="JY162" s="24"/>
      <c r="JZ162" s="24"/>
      <c r="KA162" s="24"/>
      <c r="KB162" s="24"/>
      <c r="KC162" s="24"/>
      <c r="KD162" s="24"/>
      <c r="KE162" s="24"/>
      <c r="KF162" s="24"/>
      <c r="KG162" s="24"/>
      <c r="KH162" s="24"/>
      <c r="KI162" s="24"/>
      <c r="KJ162" s="24"/>
      <c r="KK162" s="24"/>
      <c r="KL162" s="24"/>
      <c r="KM162" s="24"/>
      <c r="KN162" s="24"/>
      <c r="KO162" s="24"/>
      <c r="KP162" s="24"/>
      <c r="KQ162" s="24"/>
      <c r="KR162" s="24"/>
      <c r="KS162" s="24"/>
      <c r="KT162" s="24"/>
      <c r="KU162" s="24"/>
      <c r="KV162" s="24"/>
      <c r="KW162" s="24"/>
      <c r="KX162" s="24"/>
      <c r="KY162" s="24"/>
      <c r="KZ162" s="24"/>
      <c r="LA162" s="24"/>
      <c r="LB162" s="24"/>
      <c r="LC162" s="24"/>
      <c r="LD162" s="24"/>
      <c r="LE162" s="24"/>
      <c r="LF162" s="24"/>
      <c r="LG162" s="24"/>
      <c r="LH162" s="24"/>
      <c r="LI162" s="24"/>
      <c r="LJ162" s="24"/>
      <c r="LK162" s="24"/>
      <c r="LL162" s="24"/>
      <c r="LM162" s="24"/>
      <c r="LN162" s="24"/>
      <c r="LO162" s="24"/>
      <c r="LP162" s="24"/>
      <c r="LQ162" s="24"/>
      <c r="LR162" s="24"/>
      <c r="LS162" s="24"/>
      <c r="LT162" s="24"/>
      <c r="LU162" s="24"/>
      <c r="LV162" s="24"/>
      <c r="LW162" s="24"/>
      <c r="LX162" s="24"/>
      <c r="LY162" s="24"/>
      <c r="LZ162" s="24"/>
      <c r="MA162" s="24"/>
      <c r="MB162" s="24"/>
      <c r="MC162" s="24"/>
      <c r="MD162" s="24"/>
      <c r="ME162" s="24"/>
      <c r="MF162" s="24"/>
      <c r="MG162" s="24"/>
      <c r="MH162" s="24"/>
      <c r="MI162" s="24"/>
      <c r="MJ162" s="24"/>
      <c r="MK162" s="24"/>
      <c r="ML162" s="24"/>
      <c r="MM162" s="24"/>
      <c r="MN162" s="24"/>
      <c r="MO162" s="24"/>
      <c r="MP162" s="24"/>
      <c r="MQ162" s="24"/>
      <c r="MR162" s="24"/>
      <c r="MS162" s="24"/>
      <c r="MT162" s="24"/>
      <c r="MU162" s="24"/>
      <c r="MV162" s="24"/>
      <c r="MW162" s="24"/>
      <c r="MX162" s="24"/>
      <c r="MY162" s="24"/>
      <c r="MZ162" s="24"/>
      <c r="NA162" s="24"/>
      <c r="NB162" s="24"/>
      <c r="NC162" s="24"/>
      <c r="ND162" s="24"/>
      <c r="NE162" s="24"/>
      <c r="NF162" s="24"/>
      <c r="NG162" s="24"/>
      <c r="NH162" s="24"/>
      <c r="NI162" s="24"/>
      <c r="NJ162" s="24"/>
      <c r="NK162" s="24"/>
      <c r="NL162" s="24"/>
      <c r="NM162" s="24"/>
      <c r="NN162" s="24"/>
      <c r="NO162" s="24"/>
      <c r="NP162" s="24"/>
      <c r="NQ162" s="24"/>
      <c r="NR162" s="24"/>
      <c r="NS162" s="24"/>
      <c r="NT162" s="24"/>
      <c r="NU162" s="24"/>
      <c r="NV162" s="24"/>
      <c r="NW162" s="24"/>
      <c r="NX162" s="24"/>
      <c r="NY162" s="24"/>
      <c r="NZ162" s="24"/>
      <c r="OA162" s="24"/>
      <c r="OB162" s="24"/>
      <c r="OC162" s="24"/>
      <c r="OD162" s="24"/>
      <c r="OE162" s="24"/>
      <c r="OF162" s="24"/>
      <c r="OG162" s="24"/>
      <c r="OH162" s="24"/>
      <c r="OI162" s="24"/>
      <c r="OJ162" s="24"/>
      <c r="OK162" s="24"/>
      <c r="OL162" s="24"/>
      <c r="OM162" s="24"/>
      <c r="ON162" s="24"/>
      <c r="OO162" s="24"/>
      <c r="OP162" s="24"/>
      <c r="OQ162" s="24"/>
      <c r="OR162" s="24"/>
      <c r="OS162" s="24"/>
      <c r="OT162" s="24"/>
      <c r="OU162" s="24"/>
      <c r="OV162" s="24"/>
      <c r="OW162" s="24"/>
      <c r="OX162" s="24"/>
      <c r="OY162" s="24"/>
      <c r="OZ162" s="24"/>
      <c r="PA162" s="24"/>
      <c r="PB162" s="24"/>
      <c r="PC162" s="24"/>
      <c r="PD162" s="24"/>
      <c r="PE162" s="24"/>
      <c r="PF162" s="24"/>
      <c r="PG162" s="24"/>
      <c r="PH162" s="24"/>
      <c r="PI162" s="24"/>
      <c r="PJ162" s="24"/>
      <c r="PK162" s="24"/>
      <c r="PL162" s="24"/>
      <c r="PM162" s="24"/>
      <c r="PN162" s="24"/>
      <c r="PO162" s="24"/>
      <c r="PP162" s="24"/>
      <c r="PQ162" s="24"/>
      <c r="PR162" s="24"/>
      <c r="PS162" s="24"/>
      <c r="PT162" s="24"/>
      <c r="PU162" s="24"/>
      <c r="PV162" s="24"/>
      <c r="PW162" s="24"/>
      <c r="PX162" s="24"/>
      <c r="PY162" s="24"/>
      <c r="PZ162" s="24"/>
      <c r="QA162" s="24"/>
      <c r="QB162" s="24"/>
      <c r="QC162" s="24"/>
      <c r="QD162" s="24"/>
      <c r="QE162" s="24"/>
      <c r="QF162" s="24"/>
      <c r="QG162" s="24"/>
      <c r="QH162" s="24"/>
      <c r="QI162" s="24"/>
      <c r="QJ162" s="24"/>
      <c r="QK162" s="24"/>
      <c r="QL162" s="24"/>
      <c r="QM162" s="24"/>
      <c r="QN162" s="24"/>
      <c r="QO162" s="24"/>
      <c r="QP162" s="24"/>
      <c r="QQ162" s="24"/>
      <c r="QR162" s="24"/>
      <c r="QS162" s="24"/>
      <c r="QT162" s="24"/>
      <c r="QU162" s="24"/>
      <c r="QV162" s="24"/>
      <c r="QW162" s="24"/>
      <c r="QX162" s="24"/>
      <c r="QY162" s="24"/>
      <c r="QZ162" s="24"/>
      <c r="RA162" s="24"/>
      <c r="RB162" s="24"/>
      <c r="RC162" s="24"/>
      <c r="RD162" s="24"/>
      <c r="RE162" s="24"/>
      <c r="RF162" s="24"/>
      <c r="RG162" s="24"/>
      <c r="RH162" s="24"/>
      <c r="RI162" s="24"/>
      <c r="RJ162" s="24"/>
      <c r="RK162" s="24"/>
      <c r="RL162" s="24"/>
      <c r="RM162" s="24"/>
      <c r="RN162" s="24"/>
      <c r="RO162" s="24"/>
      <c r="RP162" s="24"/>
      <c r="RQ162" s="24"/>
      <c r="RR162" s="24"/>
      <c r="RS162" s="24"/>
      <c r="RT162" s="24"/>
      <c r="RU162" s="24"/>
      <c r="RV162" s="24"/>
      <c r="RW162" s="24"/>
      <c r="RX162" s="24"/>
      <c r="RY162" s="24"/>
      <c r="RZ162" s="24"/>
      <c r="SA162" s="24"/>
      <c r="SB162" s="24"/>
      <c r="SC162" s="24"/>
      <c r="SD162" s="24"/>
      <c r="SE162" s="24"/>
      <c r="SF162" s="24"/>
      <c r="SG162" s="24"/>
      <c r="SH162" s="24"/>
      <c r="SI162" s="24"/>
      <c r="SJ162" s="24"/>
      <c r="SK162" s="24"/>
      <c r="SL162" s="24"/>
      <c r="SM162" s="24"/>
      <c r="SN162" s="24"/>
      <c r="SO162" s="24"/>
      <c r="SP162" s="24"/>
      <c r="SQ162" s="24"/>
      <c r="SR162" s="24"/>
      <c r="SS162" s="24"/>
      <c r="ST162" s="24"/>
      <c r="SU162" s="24"/>
      <c r="SV162" s="24"/>
      <c r="SW162" s="24"/>
      <c r="SX162" s="24"/>
      <c r="SY162" s="24"/>
      <c r="SZ162" s="24"/>
      <c r="TA162" s="24"/>
      <c r="TB162" s="24"/>
      <c r="TC162" s="24"/>
      <c r="TD162" s="24"/>
      <c r="TE162" s="24"/>
      <c r="TF162" s="24"/>
      <c r="TG162" s="24"/>
      <c r="TH162" s="24"/>
      <c r="TI162" s="24"/>
      <c r="TJ162" s="24"/>
      <c r="TK162" s="24"/>
      <c r="TL162" s="24"/>
      <c r="TM162" s="24"/>
      <c r="TN162" s="24"/>
      <c r="TO162" s="24"/>
      <c r="TP162" s="24"/>
      <c r="TQ162" s="24"/>
      <c r="TR162" s="24"/>
      <c r="TS162" s="24"/>
      <c r="TT162" s="24"/>
      <c r="TU162" s="24"/>
      <c r="TV162" s="24"/>
      <c r="TW162" s="24"/>
      <c r="TX162" s="24"/>
      <c r="TY162" s="24"/>
      <c r="TZ162" s="24"/>
      <c r="UA162" s="24"/>
      <c r="UB162" s="24"/>
      <c r="UC162" s="24"/>
      <c r="UD162" s="24"/>
      <c r="UE162" s="24"/>
      <c r="UF162" s="24"/>
      <c r="UG162" s="24"/>
      <c r="UH162" s="24"/>
      <c r="UI162" s="24"/>
      <c r="UJ162" s="24"/>
      <c r="UK162" s="24"/>
      <c r="UL162" s="24"/>
      <c r="UM162" s="24"/>
      <c r="UN162" s="24"/>
      <c r="UO162" s="24"/>
      <c r="UP162" s="24"/>
      <c r="UQ162" s="24"/>
      <c r="UR162" s="24"/>
      <c r="US162" s="24"/>
      <c r="UT162" s="24"/>
      <c r="UU162" s="24"/>
      <c r="UV162" s="24"/>
      <c r="UW162" s="24"/>
      <c r="UX162" s="24"/>
      <c r="UY162" s="24"/>
      <c r="UZ162" s="24"/>
      <c r="VA162" s="24"/>
      <c r="VB162" s="24"/>
      <c r="VC162" s="24"/>
      <c r="VD162" s="24"/>
      <c r="VE162" s="24"/>
      <c r="VF162" s="24"/>
      <c r="VG162" s="24"/>
      <c r="VH162" s="24"/>
      <c r="VI162" s="24"/>
      <c r="VJ162" s="24"/>
      <c r="VK162" s="24"/>
      <c r="VL162" s="24"/>
      <c r="VM162" s="24"/>
      <c r="VN162" s="24"/>
      <c r="VO162" s="24"/>
      <c r="VP162" s="24"/>
      <c r="VQ162" s="24"/>
      <c r="VR162" s="24"/>
      <c r="VS162" s="24"/>
      <c r="VT162" s="24"/>
      <c r="VU162" s="24"/>
      <c r="VV162" s="24"/>
      <c r="VW162" s="24"/>
      <c r="VX162" s="24"/>
      <c r="VY162" s="24"/>
      <c r="VZ162" s="24"/>
      <c r="WA162" s="24"/>
      <c r="WB162" s="24"/>
      <c r="WC162" s="24"/>
      <c r="WD162" s="24"/>
      <c r="WE162" s="24"/>
      <c r="WF162" s="24"/>
      <c r="WG162" s="24"/>
      <c r="WH162" s="24"/>
      <c r="WI162" s="24"/>
      <c r="WJ162" s="24"/>
      <c r="WK162" s="24"/>
      <c r="WL162" s="24"/>
      <c r="WM162" s="24"/>
      <c r="WN162" s="24"/>
      <c r="WO162" s="24"/>
      <c r="WP162" s="24"/>
      <c r="WQ162" s="24"/>
      <c r="WR162" s="24"/>
      <c r="WS162" s="24"/>
      <c r="WT162" s="24"/>
      <c r="WU162" s="24"/>
      <c r="WV162" s="24"/>
      <c r="WW162" s="24"/>
      <c r="WX162" s="24"/>
      <c r="WY162" s="24"/>
      <c r="WZ162" s="24"/>
      <c r="XA162" s="24"/>
      <c r="XB162" s="24"/>
      <c r="XC162" s="24"/>
      <c r="XD162" s="24"/>
      <c r="XE162" s="24"/>
      <c r="XF162" s="24"/>
      <c r="XG162" s="24"/>
      <c r="XH162" s="24"/>
      <c r="XI162" s="24"/>
      <c r="XJ162" s="24"/>
      <c r="XK162" s="24"/>
      <c r="XL162" s="24"/>
      <c r="XM162" s="24"/>
      <c r="XN162" s="24"/>
      <c r="XO162" s="24"/>
      <c r="XP162" s="24"/>
      <c r="XQ162" s="24"/>
      <c r="XR162" s="24"/>
      <c r="XS162" s="24"/>
      <c r="XT162" s="24"/>
      <c r="XU162" s="24"/>
      <c r="XV162" s="24"/>
      <c r="XW162" s="24"/>
      <c r="XX162" s="24"/>
      <c r="XY162" s="24"/>
      <c r="XZ162" s="24"/>
      <c r="YA162" s="24"/>
      <c r="YB162" s="24"/>
      <c r="YC162" s="24"/>
      <c r="YD162" s="24"/>
      <c r="YE162" s="24"/>
      <c r="YF162" s="24"/>
      <c r="YG162" s="24"/>
      <c r="YH162" s="24"/>
      <c r="YI162" s="24"/>
      <c r="YJ162" s="24"/>
      <c r="YK162" s="24"/>
      <c r="YL162" s="24"/>
      <c r="YM162" s="24"/>
      <c r="YN162" s="24"/>
      <c r="YO162" s="24"/>
      <c r="YP162" s="24"/>
      <c r="YQ162" s="24"/>
      <c r="YR162" s="24"/>
      <c r="YS162" s="24"/>
      <c r="YT162" s="24"/>
      <c r="YU162" s="24"/>
      <c r="YV162" s="24"/>
      <c r="YW162" s="24"/>
      <c r="YX162" s="24"/>
      <c r="YY162" s="24"/>
      <c r="YZ162" s="24"/>
      <c r="ZA162" s="24"/>
      <c r="ZB162" s="24"/>
      <c r="ZC162" s="24"/>
      <c r="ZD162" s="24"/>
      <c r="ZE162" s="24"/>
      <c r="ZF162" s="24"/>
      <c r="ZG162" s="24"/>
      <c r="ZH162" s="24"/>
      <c r="ZI162" s="24"/>
      <c r="ZJ162" s="24"/>
      <c r="ZK162" s="24"/>
      <c r="ZL162" s="24"/>
      <c r="ZM162" s="24"/>
      <c r="ZN162" s="24"/>
      <c r="ZO162" s="24"/>
      <c r="ZP162" s="24"/>
      <c r="ZQ162" s="24"/>
      <c r="ZR162" s="24"/>
      <c r="ZS162" s="24"/>
      <c r="ZT162" s="24"/>
      <c r="ZU162" s="24"/>
      <c r="ZV162" s="24"/>
      <c r="ZW162" s="24"/>
      <c r="ZX162" s="24"/>
      <c r="ZY162" s="24"/>
      <c r="ZZ162" s="24"/>
      <c r="AAA162" s="24"/>
      <c r="AAB162" s="24"/>
      <c r="AAC162" s="24"/>
      <c r="AAD162" s="24"/>
      <c r="AAE162" s="24"/>
      <c r="AAF162" s="24"/>
      <c r="AAG162" s="24"/>
      <c r="AAH162" s="24"/>
      <c r="AAI162" s="24"/>
      <c r="AAJ162" s="24"/>
      <c r="AAK162" s="24"/>
      <c r="AAL162" s="24"/>
      <c r="AAM162" s="24"/>
      <c r="AAN162" s="24"/>
      <c r="AAO162" s="24"/>
      <c r="AAP162" s="24"/>
      <c r="AAQ162" s="24"/>
      <c r="AAR162" s="24"/>
      <c r="AAS162" s="24"/>
      <c r="AAT162" s="24"/>
      <c r="AAU162" s="24"/>
      <c r="AAV162" s="24"/>
      <c r="AAW162" s="24"/>
      <c r="AAX162" s="24"/>
      <c r="AAY162" s="24"/>
      <c r="AAZ162" s="24"/>
      <c r="ABA162" s="24"/>
      <c r="ABB162" s="24"/>
      <c r="ABC162" s="24"/>
      <c r="ABD162" s="24"/>
      <c r="ABE162" s="24"/>
      <c r="ABF162" s="24"/>
      <c r="ABG162" s="24"/>
      <c r="ABH162" s="24"/>
      <c r="ABI162" s="24"/>
      <c r="ABJ162" s="24"/>
      <c r="ABK162" s="24"/>
      <c r="ABL162" s="24"/>
      <c r="ABM162" s="24"/>
      <c r="ABN162" s="24"/>
      <c r="ABO162" s="24"/>
      <c r="ABP162" s="24"/>
      <c r="ABQ162" s="24"/>
      <c r="ABR162" s="24"/>
      <c r="ABS162" s="24"/>
      <c r="ABT162" s="24"/>
      <c r="ABU162" s="24"/>
      <c r="ABV162" s="24"/>
      <c r="ABW162" s="24"/>
      <c r="ABX162" s="24"/>
      <c r="ABY162" s="24"/>
      <c r="ABZ162" s="24"/>
      <c r="ACA162" s="24"/>
      <c r="ACB162" s="24"/>
      <c r="ACC162" s="24"/>
      <c r="ACD162" s="24"/>
      <c r="ACE162" s="24"/>
      <c r="ACF162" s="24"/>
      <c r="ACG162" s="24"/>
      <c r="ACH162" s="24"/>
      <c r="ACI162" s="24"/>
      <c r="ACJ162" s="24"/>
      <c r="ACK162" s="24"/>
      <c r="ACL162" s="24"/>
      <c r="ACM162" s="24"/>
      <c r="ACN162" s="24"/>
      <c r="ACO162" s="24"/>
      <c r="ACP162" s="24"/>
      <c r="ACQ162" s="24"/>
      <c r="ACR162" s="24"/>
      <c r="ACS162" s="24"/>
      <c r="ACT162" s="24"/>
      <c r="ACU162" s="24"/>
      <c r="ACV162" s="24"/>
      <c r="ACW162" s="24"/>
      <c r="ACX162" s="24"/>
      <c r="ACY162" s="24"/>
      <c r="ACZ162" s="24"/>
      <c r="ADA162" s="24"/>
      <c r="ADB162" s="24"/>
      <c r="ADC162" s="24"/>
      <c r="ADD162" s="24"/>
      <c r="ADE162" s="24"/>
      <c r="ADF162" s="24"/>
      <c r="ADG162" s="24"/>
      <c r="ADH162" s="24"/>
      <c r="ADI162" s="24"/>
      <c r="ADJ162" s="24"/>
      <c r="ADK162" s="24"/>
      <c r="ADL162" s="24"/>
      <c r="ADM162" s="24"/>
      <c r="ADN162" s="24"/>
      <c r="ADO162" s="24"/>
      <c r="ADP162" s="24"/>
      <c r="ADQ162" s="24"/>
      <c r="ADR162" s="24"/>
      <c r="ADS162" s="24"/>
      <c r="ADT162" s="24"/>
      <c r="ADU162" s="24"/>
      <c r="ADV162" s="24"/>
      <c r="ADW162" s="24"/>
      <c r="ADX162" s="24"/>
      <c r="ADY162" s="24"/>
      <c r="ADZ162" s="24"/>
      <c r="AEA162" s="24"/>
      <c r="AEB162" s="24"/>
      <c r="AEC162" s="24"/>
      <c r="AED162" s="24"/>
      <c r="AEE162" s="24"/>
      <c r="AEF162" s="24"/>
      <c r="AEG162" s="24"/>
      <c r="AEH162" s="24"/>
      <c r="AEI162" s="24"/>
      <c r="AEJ162" s="24"/>
      <c r="AEK162" s="24"/>
      <c r="AEL162" s="24"/>
      <c r="AEM162" s="24"/>
      <c r="AEN162" s="24"/>
      <c r="AEO162" s="24"/>
      <c r="AEP162" s="24"/>
      <c r="AEQ162" s="24"/>
      <c r="AER162" s="24"/>
      <c r="AES162" s="24"/>
      <c r="AET162" s="24"/>
      <c r="AEU162" s="24"/>
      <c r="AEV162" s="24"/>
      <c r="AEW162" s="24"/>
      <c r="AEX162" s="24"/>
      <c r="AEY162" s="24"/>
      <c r="AEZ162" s="24"/>
      <c r="AFA162" s="24"/>
      <c r="AFB162" s="24"/>
      <c r="AFC162" s="24"/>
      <c r="AFD162" s="24"/>
      <c r="AFE162" s="24"/>
      <c r="AFF162" s="24"/>
      <c r="AFG162" s="24"/>
      <c r="AFH162" s="24"/>
      <c r="AFI162" s="24"/>
      <c r="AFJ162" s="24"/>
      <c r="AFK162" s="24"/>
      <c r="AFL162" s="24"/>
      <c r="AFM162" s="24"/>
      <c r="AFN162" s="24"/>
      <c r="AFO162" s="24"/>
      <c r="AFP162" s="24"/>
      <c r="AFQ162" s="24"/>
      <c r="AFR162" s="24"/>
      <c r="AFS162" s="24"/>
      <c r="AFT162" s="24"/>
      <c r="AFU162" s="24"/>
      <c r="AFV162" s="24"/>
      <c r="AFW162" s="24"/>
      <c r="AFX162" s="24"/>
      <c r="AFY162" s="24"/>
      <c r="AFZ162" s="24"/>
      <c r="AGA162" s="24"/>
      <c r="AGB162" s="24"/>
      <c r="AGC162" s="24"/>
      <c r="AGD162" s="24"/>
      <c r="AGE162" s="24"/>
      <c r="AGF162" s="24"/>
      <c r="AGG162" s="24"/>
      <c r="AGH162" s="24"/>
      <c r="AGI162" s="24"/>
      <c r="AGJ162" s="24"/>
      <c r="AGK162" s="24"/>
      <c r="AGL162" s="24"/>
      <c r="AGM162" s="24"/>
      <c r="AGN162" s="24"/>
      <c r="AGO162" s="24"/>
      <c r="AGP162" s="24"/>
      <c r="AGQ162" s="24"/>
      <c r="AGR162" s="24"/>
      <c r="AGS162" s="24"/>
      <c r="AGT162" s="24"/>
      <c r="AGU162" s="24"/>
      <c r="AGV162" s="24"/>
      <c r="AGW162" s="24"/>
      <c r="AGX162" s="24"/>
      <c r="AGY162" s="24"/>
      <c r="AGZ162" s="24"/>
      <c r="AHA162" s="24"/>
      <c r="AHB162" s="24"/>
      <c r="AHC162" s="24"/>
      <c r="AHD162" s="24"/>
      <c r="AHE162" s="24"/>
      <c r="AHF162" s="24"/>
      <c r="AHG162" s="24"/>
      <c r="AHH162" s="24"/>
      <c r="AHI162" s="24"/>
      <c r="AHJ162" s="24"/>
      <c r="AHK162" s="24"/>
      <c r="AHL162" s="24"/>
      <c r="AHM162" s="24"/>
      <c r="AHN162" s="24"/>
      <c r="AHO162" s="24"/>
      <c r="AHP162" s="24"/>
      <c r="AHQ162" s="24"/>
      <c r="AHR162" s="24"/>
      <c r="AHS162" s="24"/>
      <c r="AHT162" s="24"/>
      <c r="AHU162" s="24"/>
      <c r="AHV162" s="24"/>
      <c r="AHW162" s="24"/>
      <c r="AHX162" s="24"/>
      <c r="AHY162" s="24"/>
      <c r="AHZ162" s="24"/>
      <c r="AIA162" s="24"/>
      <c r="AIB162" s="24"/>
      <c r="AIC162" s="24"/>
      <c r="AID162" s="24"/>
      <c r="AIE162" s="24"/>
      <c r="AIF162" s="24"/>
      <c r="AIG162" s="24"/>
      <c r="AIH162" s="24"/>
      <c r="AII162" s="24"/>
      <c r="AIJ162" s="24"/>
      <c r="AIK162" s="24"/>
      <c r="AIL162" s="24"/>
      <c r="AIM162" s="24"/>
      <c r="AIN162" s="24"/>
      <c r="AIO162" s="24"/>
      <c r="AIP162" s="24"/>
      <c r="AIQ162" s="24"/>
      <c r="AIR162" s="24"/>
      <c r="AIS162" s="24"/>
      <c r="AIT162" s="24"/>
      <c r="AIU162" s="24"/>
      <c r="AIV162" s="24"/>
      <c r="AIW162" s="24"/>
      <c r="AIX162" s="24"/>
      <c r="AIY162" s="24"/>
      <c r="AIZ162" s="24"/>
      <c r="AJA162" s="24"/>
      <c r="AJB162" s="24"/>
      <c r="AJC162" s="24"/>
      <c r="AJD162" s="24"/>
      <c r="AJE162" s="24"/>
      <c r="AJF162" s="24"/>
      <c r="AJG162" s="24"/>
      <c r="AJH162" s="24"/>
      <c r="AJI162" s="24"/>
      <c r="AJJ162" s="24"/>
      <c r="AJK162" s="24"/>
      <c r="AJL162" s="24"/>
      <c r="AJM162" s="24"/>
      <c r="AJN162" s="24"/>
      <c r="AJO162" s="24"/>
      <c r="AJP162" s="24"/>
      <c r="AJQ162" s="24"/>
      <c r="AJR162" s="24"/>
      <c r="AJS162" s="24"/>
      <c r="AJT162" s="24"/>
      <c r="AJU162" s="24"/>
      <c r="AJV162" s="24"/>
      <c r="AJW162" s="24"/>
      <c r="AJX162" s="24"/>
      <c r="AJY162" s="24"/>
      <c r="AJZ162" s="24"/>
      <c r="AKA162" s="24"/>
      <c r="AKB162" s="24"/>
      <c r="AKC162" s="24"/>
      <c r="AKD162" s="24"/>
      <c r="AKE162" s="24"/>
      <c r="AKF162" s="24"/>
      <c r="AKG162" s="24"/>
      <c r="AKH162" s="24"/>
      <c r="AKI162" s="24"/>
      <c r="AKJ162" s="24"/>
      <c r="AKK162" s="24"/>
      <c r="AKL162" s="24"/>
      <c r="AKM162" s="24"/>
      <c r="AKN162" s="24"/>
      <c r="AKO162" s="24"/>
      <c r="AKP162" s="24"/>
      <c r="AKQ162" s="24"/>
      <c r="AKR162" s="24"/>
      <c r="AKS162" s="24"/>
      <c r="AKT162" s="24"/>
      <c r="AKU162" s="24"/>
      <c r="AKV162" s="24"/>
      <c r="AKW162" s="24"/>
      <c r="AKX162" s="24"/>
      <c r="AKY162" s="24"/>
      <c r="AKZ162" s="24"/>
      <c r="ALA162" s="24"/>
      <c r="ALB162" s="24"/>
      <c r="ALC162" s="24"/>
      <c r="ALD162" s="24"/>
      <c r="ALE162" s="24"/>
      <c r="ALF162" s="24"/>
      <c r="ALG162" s="24"/>
      <c r="ALH162" s="24"/>
      <c r="ALI162" s="24"/>
      <c r="ALJ162" s="24"/>
      <c r="ALK162" s="24"/>
      <c r="ALL162" s="24"/>
      <c r="ALM162" s="24"/>
      <c r="ALN162" s="24"/>
      <c r="ALO162" s="24"/>
      <c r="ALP162" s="24"/>
      <c r="ALQ162" s="24"/>
      <c r="ALR162" s="24"/>
      <c r="ALS162" s="24"/>
      <c r="ALT162" s="24"/>
      <c r="ALU162" s="24"/>
      <c r="ALV162" s="24"/>
      <c r="ALW162" s="24"/>
      <c r="ALX162" s="24"/>
      <c r="ALY162" s="24"/>
      <c r="ALZ162" s="24"/>
      <c r="AMA162" s="24"/>
      <c r="AMB162" s="24"/>
      <c r="AMC162" s="24"/>
      <c r="AMD162" s="24"/>
      <c r="AME162" s="24"/>
      <c r="AMF162" s="24"/>
      <c r="AMG162" s="24"/>
      <c r="AMH162" s="24"/>
      <c r="AMI162" s="24"/>
      <c r="AMJ162" s="24"/>
      <c r="AMK162" s="24"/>
      <c r="AML162" s="24"/>
      <c r="AMM162" s="24"/>
      <c r="AMN162" s="24"/>
      <c r="AMO162" s="24"/>
      <c r="AMP162" s="24"/>
      <c r="AMQ162" s="24"/>
      <c r="AMR162" s="24"/>
      <c r="AMS162" s="24"/>
      <c r="AMT162" s="24"/>
      <c r="AMU162" s="24"/>
      <c r="AMV162" s="24"/>
      <c r="AMW162" s="24"/>
      <c r="AMX162" s="24"/>
      <c r="AMY162" s="24"/>
      <c r="AMZ162" s="24"/>
      <c r="ANA162" s="24"/>
      <c r="ANB162" s="24"/>
      <c r="ANC162" s="24"/>
      <c r="AND162" s="24"/>
      <c r="ANE162" s="24"/>
      <c r="ANF162" s="24"/>
      <c r="ANG162" s="24"/>
      <c r="ANH162" s="24"/>
      <c r="ANI162" s="24"/>
      <c r="ANJ162" s="24"/>
      <c r="ANK162" s="24"/>
      <c r="ANL162" s="24"/>
      <c r="ANM162" s="24"/>
      <c r="ANN162" s="24"/>
      <c r="ANO162" s="24"/>
      <c r="ANP162" s="24"/>
      <c r="ANQ162" s="24"/>
      <c r="ANR162" s="24"/>
      <c r="ANS162" s="24"/>
      <c r="ANT162" s="24"/>
      <c r="ANU162" s="24"/>
      <c r="ANV162" s="24"/>
      <c r="ANW162" s="24"/>
      <c r="ANX162" s="24"/>
      <c r="ANY162" s="24"/>
      <c r="ANZ162" s="24"/>
      <c r="AOA162" s="24"/>
      <c r="AOB162" s="24"/>
      <c r="AOC162" s="24"/>
      <c r="AOD162" s="24"/>
      <c r="AOE162" s="24"/>
      <c r="AOF162" s="24"/>
      <c r="AOG162" s="24"/>
      <c r="AOH162" s="24"/>
      <c r="AOI162" s="24"/>
      <c r="AOJ162" s="24"/>
      <c r="AOK162" s="24"/>
      <c r="AOL162" s="24"/>
      <c r="AOM162" s="24"/>
      <c r="AON162" s="24"/>
      <c r="AOO162" s="24"/>
      <c r="AOP162" s="24"/>
      <c r="AOQ162" s="24"/>
      <c r="AOR162" s="24"/>
      <c r="AOS162" s="24"/>
      <c r="AOT162" s="24"/>
      <c r="AOU162" s="24"/>
      <c r="AOV162" s="24"/>
      <c r="AOW162" s="24"/>
      <c r="AOX162" s="24"/>
      <c r="AOY162" s="24"/>
      <c r="AOZ162" s="24"/>
      <c r="APA162" s="24"/>
      <c r="APB162" s="24"/>
      <c r="APC162" s="24"/>
      <c r="APD162" s="24"/>
      <c r="APE162" s="24"/>
      <c r="APF162" s="24"/>
      <c r="APG162" s="24"/>
      <c r="APH162" s="24"/>
      <c r="API162" s="24"/>
      <c r="APJ162" s="24"/>
      <c r="APK162" s="24"/>
      <c r="APL162" s="24"/>
      <c r="APM162" s="24"/>
      <c r="APN162" s="24"/>
      <c r="APO162" s="24"/>
      <c r="APP162" s="24"/>
      <c r="APQ162" s="24"/>
      <c r="APR162" s="24"/>
      <c r="APS162" s="24"/>
      <c r="APT162" s="24"/>
      <c r="APU162" s="24"/>
      <c r="APV162" s="24"/>
      <c r="APW162" s="24"/>
      <c r="APX162" s="24"/>
      <c r="APY162" s="24"/>
      <c r="APZ162" s="24"/>
      <c r="AQA162" s="24"/>
      <c r="AQB162" s="24"/>
      <c r="AQC162" s="24"/>
      <c r="AQD162" s="24"/>
      <c r="AQE162" s="24"/>
      <c r="AQF162" s="24"/>
      <c r="AQG162" s="24"/>
      <c r="AQH162" s="24"/>
      <c r="AQI162" s="24"/>
      <c r="AQJ162" s="24"/>
      <c r="AQK162" s="24"/>
      <c r="AQL162" s="24"/>
      <c r="AQM162" s="24"/>
      <c r="AQN162" s="24"/>
      <c r="AQO162" s="24"/>
      <c r="AQP162" s="24"/>
      <c r="AQQ162" s="24"/>
      <c r="AQR162" s="24"/>
      <c r="AQS162" s="24"/>
      <c r="AQT162" s="24"/>
      <c r="AQU162" s="24"/>
      <c r="AQV162" s="24"/>
      <c r="AQW162" s="24"/>
      <c r="AQX162" s="24"/>
      <c r="AQY162" s="24"/>
      <c r="AQZ162" s="24"/>
      <c r="ARA162" s="24"/>
      <c r="ARB162" s="24"/>
      <c r="ARC162" s="24"/>
      <c r="ARD162" s="24"/>
      <c r="ARE162" s="24"/>
      <c r="ARF162" s="24"/>
      <c r="ARG162" s="24"/>
      <c r="ARH162" s="24"/>
      <c r="ARI162" s="24"/>
      <c r="ARJ162" s="24"/>
      <c r="ARK162" s="24"/>
      <c r="ARL162" s="24"/>
      <c r="ARM162" s="24"/>
      <c r="ARN162" s="24"/>
      <c r="ARO162" s="24"/>
      <c r="ARP162" s="24"/>
      <c r="ARQ162" s="24"/>
      <c r="ARR162" s="24"/>
      <c r="ARS162" s="24"/>
      <c r="ART162" s="24"/>
      <c r="ARU162" s="24"/>
      <c r="ARV162" s="24"/>
      <c r="ARW162" s="24"/>
      <c r="ARX162" s="24"/>
      <c r="ARY162" s="24"/>
      <c r="ARZ162" s="24"/>
      <c r="ASA162" s="24"/>
      <c r="ASB162" s="24"/>
      <c r="ASC162" s="24"/>
      <c r="ASD162" s="24"/>
      <c r="ASE162" s="24"/>
      <c r="ASF162" s="24"/>
      <c r="ASG162" s="24"/>
      <c r="ASH162" s="24"/>
      <c r="ASI162" s="24"/>
      <c r="ASJ162" s="24"/>
      <c r="ASK162" s="24"/>
      <c r="ASL162" s="24"/>
      <c r="ASM162" s="24"/>
      <c r="ASN162" s="24"/>
      <c r="ASO162" s="24"/>
      <c r="ASP162" s="24"/>
      <c r="ASQ162" s="24"/>
      <c r="ASR162" s="24"/>
      <c r="ASS162" s="24"/>
      <c r="AST162" s="24"/>
      <c r="ASU162" s="24"/>
      <c r="ASV162" s="24"/>
      <c r="ASW162" s="24"/>
      <c r="ASX162" s="24"/>
      <c r="ASY162" s="24"/>
      <c r="ASZ162" s="24"/>
      <c r="ATA162" s="24"/>
      <c r="ATB162" s="24"/>
      <c r="ATC162" s="24"/>
      <c r="ATD162" s="24"/>
      <c r="ATE162" s="24"/>
      <c r="ATF162" s="24"/>
      <c r="ATG162" s="24"/>
      <c r="ATH162" s="24"/>
      <c r="ATI162" s="24"/>
      <c r="ATJ162" s="24"/>
      <c r="ATK162" s="24"/>
      <c r="ATL162" s="24"/>
      <c r="ATM162" s="24"/>
      <c r="ATN162" s="24"/>
      <c r="ATO162" s="24"/>
      <c r="ATP162" s="24"/>
      <c r="ATQ162" s="24"/>
      <c r="ATR162" s="24"/>
      <c r="ATS162" s="24"/>
      <c r="ATT162" s="24"/>
      <c r="ATU162" s="24"/>
      <c r="ATV162" s="24"/>
      <c r="ATW162" s="24"/>
      <c r="ATX162" s="24"/>
      <c r="ATY162" s="24"/>
      <c r="ATZ162" s="24"/>
      <c r="AUA162" s="24"/>
      <c r="AUB162" s="24"/>
      <c r="AUC162" s="24"/>
      <c r="AUD162" s="24"/>
      <c r="AUE162" s="24"/>
      <c r="AUF162" s="24"/>
      <c r="AUG162" s="24"/>
      <c r="AUH162" s="24"/>
      <c r="AUI162" s="24"/>
      <c r="AUJ162" s="24"/>
      <c r="AUK162" s="24"/>
      <c r="AUL162" s="24"/>
      <c r="AUM162" s="24"/>
      <c r="AUN162" s="24"/>
      <c r="AUO162" s="24"/>
      <c r="AUP162" s="24"/>
      <c r="AUQ162" s="24"/>
      <c r="AUR162" s="24"/>
      <c r="AUS162" s="24"/>
      <c r="AUT162" s="24"/>
      <c r="AUU162" s="24"/>
      <c r="AUV162" s="24"/>
      <c r="AUW162" s="24"/>
      <c r="AUX162" s="24"/>
      <c r="AUY162" s="24"/>
      <c r="AUZ162" s="24"/>
      <c r="AVA162" s="24"/>
      <c r="AVB162" s="24"/>
      <c r="AVC162" s="24"/>
      <c r="AVD162" s="24"/>
      <c r="AVE162" s="24"/>
      <c r="AVF162" s="24"/>
      <c r="AVG162" s="24"/>
      <c r="AVH162" s="24"/>
      <c r="AVI162" s="24"/>
      <c r="AVJ162" s="24"/>
      <c r="AVK162" s="24"/>
      <c r="AVL162" s="24"/>
      <c r="AVM162" s="24"/>
      <c r="AVN162" s="24"/>
      <c r="AVO162" s="24"/>
      <c r="AVP162" s="24"/>
      <c r="AVQ162" s="24"/>
      <c r="AVR162" s="24"/>
      <c r="AVS162" s="24"/>
      <c r="AVT162" s="24"/>
      <c r="AVU162" s="24"/>
      <c r="AVV162" s="24"/>
      <c r="AVW162" s="24"/>
      <c r="AVX162" s="24"/>
      <c r="AVY162" s="24"/>
      <c r="AVZ162" s="24"/>
      <c r="AWA162" s="24"/>
      <c r="AWB162" s="24"/>
      <c r="AWC162" s="24"/>
      <c r="AWD162" s="24"/>
      <c r="AWE162" s="24"/>
      <c r="AWF162" s="24"/>
      <c r="AWG162" s="24"/>
      <c r="AWH162" s="24"/>
      <c r="AWI162" s="24"/>
      <c r="AWJ162" s="24"/>
      <c r="AWK162" s="24"/>
      <c r="AWL162" s="24"/>
      <c r="AWM162" s="24"/>
      <c r="AWN162" s="24"/>
      <c r="AWO162" s="24"/>
      <c r="AWP162" s="24"/>
      <c r="AWQ162" s="24"/>
      <c r="AWR162" s="24"/>
      <c r="AWS162" s="24"/>
      <c r="AWT162" s="24"/>
      <c r="AWU162" s="24"/>
      <c r="AWV162" s="24"/>
      <c r="AWW162" s="24"/>
      <c r="AWX162" s="24"/>
      <c r="AWY162" s="24"/>
      <c r="AWZ162" s="24"/>
      <c r="AXA162" s="24"/>
      <c r="AXB162" s="24"/>
      <c r="AXC162" s="24"/>
      <c r="AXD162" s="24"/>
      <c r="AXE162" s="24"/>
      <c r="AXF162" s="24"/>
      <c r="AXG162" s="24"/>
      <c r="AXH162" s="24"/>
      <c r="AXI162" s="24"/>
      <c r="AXJ162" s="24"/>
      <c r="AXK162" s="24"/>
      <c r="AXL162" s="24"/>
      <c r="AXM162" s="24"/>
      <c r="AXN162" s="24"/>
      <c r="AXO162" s="24"/>
      <c r="AXP162" s="24"/>
      <c r="AXQ162" s="24"/>
      <c r="AXR162" s="24"/>
      <c r="AXS162" s="24"/>
      <c r="AXT162" s="24"/>
      <c r="AXU162" s="24"/>
      <c r="AXV162" s="24"/>
      <c r="AXW162" s="24"/>
      <c r="AXX162" s="24"/>
      <c r="AXY162" s="24"/>
      <c r="AXZ162" s="24"/>
      <c r="AYA162" s="24"/>
      <c r="AYB162" s="24"/>
      <c r="AYC162" s="24"/>
      <c r="AYD162" s="24"/>
      <c r="AYE162" s="24"/>
      <c r="AYF162" s="24"/>
      <c r="AYG162" s="24"/>
      <c r="AYH162" s="24"/>
      <c r="AYI162" s="24"/>
      <c r="AYJ162" s="24"/>
      <c r="AYK162" s="24"/>
      <c r="AYL162" s="24"/>
      <c r="AYM162" s="24"/>
      <c r="AYN162" s="24"/>
      <c r="AYO162" s="24"/>
      <c r="AYP162" s="24"/>
      <c r="AYQ162" s="24"/>
      <c r="AYR162" s="24"/>
      <c r="AYS162" s="24"/>
      <c r="AYT162" s="24"/>
      <c r="AYU162" s="24"/>
      <c r="AYV162" s="24"/>
      <c r="AYW162" s="24"/>
      <c r="AYX162" s="24"/>
      <c r="AYY162" s="24"/>
      <c r="AYZ162" s="24"/>
      <c r="AZA162" s="24"/>
      <c r="AZB162" s="24"/>
      <c r="AZC162" s="24"/>
      <c r="AZD162" s="24"/>
      <c r="AZE162" s="24"/>
      <c r="AZF162" s="24"/>
      <c r="AZG162" s="24"/>
      <c r="AZH162" s="24"/>
      <c r="AZI162" s="24"/>
      <c r="AZJ162" s="24"/>
      <c r="AZK162" s="24"/>
      <c r="AZL162" s="24"/>
      <c r="AZM162" s="24"/>
      <c r="AZN162" s="24"/>
      <c r="AZO162" s="24"/>
      <c r="AZP162" s="24"/>
      <c r="AZQ162" s="24"/>
      <c r="AZR162" s="24"/>
      <c r="AZS162" s="24"/>
      <c r="AZT162" s="24"/>
      <c r="AZU162" s="24"/>
      <c r="AZV162" s="24"/>
      <c r="AZW162" s="24"/>
      <c r="AZX162" s="24"/>
      <c r="AZY162" s="24"/>
      <c r="AZZ162" s="24"/>
      <c r="BAA162" s="24"/>
      <c r="BAB162" s="24"/>
      <c r="BAC162" s="24"/>
      <c r="BAD162" s="24"/>
      <c r="BAE162" s="24"/>
      <c r="BAF162" s="24"/>
      <c r="BAG162" s="24"/>
      <c r="BAH162" s="24"/>
      <c r="BAI162" s="24"/>
      <c r="BAJ162" s="24"/>
      <c r="BAK162" s="24"/>
      <c r="BAL162" s="24"/>
      <c r="BAM162" s="24"/>
      <c r="BAN162" s="24"/>
      <c r="BAO162" s="24"/>
      <c r="BAP162" s="24"/>
      <c r="BAQ162" s="24"/>
      <c r="BAR162" s="24"/>
      <c r="BAS162" s="24"/>
      <c r="BAT162" s="24"/>
      <c r="BAU162" s="24"/>
      <c r="BAV162" s="24"/>
      <c r="BAW162" s="24"/>
      <c r="BAX162" s="24"/>
      <c r="BAY162" s="24"/>
      <c r="BAZ162" s="24"/>
      <c r="BBA162" s="24"/>
      <c r="BBB162" s="24"/>
      <c r="BBC162" s="24"/>
      <c r="BBD162" s="24"/>
      <c r="BBE162" s="24"/>
      <c r="BBF162" s="24"/>
      <c r="BBG162" s="24"/>
      <c r="BBH162" s="24"/>
      <c r="BBI162" s="24"/>
      <c r="BBJ162" s="24"/>
      <c r="BBK162" s="24"/>
      <c r="BBL162" s="24"/>
      <c r="BBM162" s="24"/>
      <c r="BBN162" s="24"/>
      <c r="BBO162" s="24"/>
      <c r="BBP162" s="24"/>
      <c r="BBQ162" s="24"/>
      <c r="BBR162" s="24"/>
      <c r="BBS162" s="24"/>
      <c r="BBT162" s="24"/>
      <c r="BBU162" s="24"/>
      <c r="BBV162" s="24"/>
      <c r="BBW162" s="24"/>
      <c r="BBX162" s="24"/>
      <c r="BBY162" s="24"/>
      <c r="BBZ162" s="24"/>
      <c r="BCA162" s="24"/>
      <c r="BCB162" s="24"/>
      <c r="BCC162" s="24"/>
      <c r="BCD162" s="24"/>
      <c r="BCE162" s="24"/>
      <c r="BCF162" s="24"/>
      <c r="BCG162" s="24"/>
      <c r="BCH162" s="24"/>
      <c r="BCI162" s="24"/>
      <c r="BCJ162" s="24"/>
      <c r="BCK162" s="24"/>
      <c r="BCL162" s="24"/>
      <c r="BCM162" s="24"/>
      <c r="BCN162" s="24"/>
      <c r="BCO162" s="24"/>
      <c r="BCP162" s="24"/>
      <c r="BCQ162" s="24"/>
      <c r="BCR162" s="24"/>
      <c r="BCS162" s="24"/>
      <c r="BCT162" s="24"/>
      <c r="BCU162" s="24"/>
      <c r="BCV162" s="24"/>
      <c r="BCW162" s="24"/>
      <c r="BCX162" s="24"/>
      <c r="BCY162" s="24"/>
      <c r="BCZ162" s="24"/>
      <c r="BDA162" s="24"/>
      <c r="BDB162" s="24"/>
      <c r="BDC162" s="24"/>
      <c r="BDD162" s="24"/>
      <c r="BDE162" s="24"/>
      <c r="BDF162" s="24"/>
      <c r="BDG162" s="24"/>
      <c r="BDH162" s="24"/>
      <c r="BDI162" s="24"/>
      <c r="BDJ162" s="24"/>
      <c r="BDK162" s="24"/>
      <c r="BDL162" s="24"/>
      <c r="BDM162" s="24"/>
      <c r="BDN162" s="24"/>
      <c r="BDO162" s="24"/>
      <c r="BDP162" s="24"/>
      <c r="BDQ162" s="24"/>
      <c r="BDR162" s="24"/>
      <c r="BDS162" s="24"/>
      <c r="BDT162" s="24"/>
      <c r="BDU162" s="24"/>
      <c r="BDV162" s="24"/>
      <c r="BDW162" s="24"/>
      <c r="BDX162" s="24"/>
      <c r="BDY162" s="24"/>
      <c r="BDZ162" s="24"/>
      <c r="BEA162" s="24"/>
      <c r="BEB162" s="24"/>
      <c r="BEC162" s="24"/>
      <c r="BED162" s="24"/>
      <c r="BEE162" s="24"/>
      <c r="BEF162" s="24"/>
      <c r="BEG162" s="24"/>
      <c r="BEH162" s="24"/>
      <c r="BEI162" s="24"/>
      <c r="BEJ162" s="24"/>
      <c r="BEK162" s="24"/>
      <c r="BEL162" s="24"/>
      <c r="BEM162" s="24"/>
      <c r="BEN162" s="24"/>
      <c r="BEO162" s="24"/>
      <c r="BEP162" s="24"/>
      <c r="BEQ162" s="24"/>
      <c r="BER162" s="24"/>
      <c r="BES162" s="24"/>
      <c r="BET162" s="24"/>
      <c r="BEU162" s="24"/>
      <c r="BEV162" s="24"/>
      <c r="BEW162" s="24"/>
      <c r="BEX162" s="24"/>
      <c r="BEY162" s="24"/>
      <c r="BEZ162" s="24"/>
      <c r="BFA162" s="24"/>
      <c r="BFB162" s="24"/>
      <c r="BFC162" s="24"/>
      <c r="BFD162" s="24"/>
      <c r="BFE162" s="24"/>
      <c r="BFF162" s="24"/>
      <c r="BFG162" s="24"/>
      <c r="BFH162" s="24"/>
      <c r="BFI162" s="24"/>
      <c r="BFJ162" s="24"/>
      <c r="BFK162" s="24"/>
      <c r="BFL162" s="24"/>
      <c r="BFM162" s="24"/>
      <c r="BFN162" s="24"/>
      <c r="BFO162" s="24"/>
      <c r="BFP162" s="24"/>
      <c r="BFQ162" s="24"/>
      <c r="BFR162" s="24"/>
      <c r="BFS162" s="24"/>
      <c r="BFT162" s="24"/>
      <c r="BFU162" s="24"/>
      <c r="BFV162" s="24"/>
      <c r="BFW162" s="24"/>
      <c r="BFX162" s="24"/>
      <c r="BFY162" s="24"/>
      <c r="BFZ162" s="24"/>
      <c r="BGA162" s="24"/>
      <c r="BGB162" s="24"/>
      <c r="BGC162" s="24"/>
      <c r="BGD162" s="24"/>
      <c r="BGE162" s="24"/>
      <c r="BGF162" s="24"/>
      <c r="BGG162" s="24"/>
      <c r="BGH162" s="24"/>
      <c r="BGI162" s="24"/>
      <c r="BGJ162" s="24"/>
      <c r="BGK162" s="24"/>
      <c r="BGL162" s="24"/>
      <c r="BGM162" s="24"/>
      <c r="BGN162" s="24"/>
      <c r="BGO162" s="24"/>
      <c r="BGP162" s="24"/>
      <c r="BGQ162" s="24"/>
      <c r="BGR162" s="24"/>
      <c r="BGS162" s="24"/>
      <c r="BGT162" s="24"/>
      <c r="BGU162" s="24"/>
      <c r="BGV162" s="24"/>
      <c r="BGW162" s="24"/>
      <c r="BGX162" s="24"/>
      <c r="BGY162" s="24"/>
      <c r="BGZ162" s="24"/>
      <c r="BHA162" s="24"/>
      <c r="BHB162" s="24"/>
      <c r="BHC162" s="24"/>
      <c r="BHD162" s="24"/>
      <c r="BHE162" s="24"/>
      <c r="BHF162" s="24"/>
      <c r="BHG162" s="24"/>
      <c r="BHH162" s="24"/>
      <c r="BHI162" s="24"/>
      <c r="BHJ162" s="24"/>
      <c r="BHK162" s="24"/>
      <c r="BHL162" s="24"/>
      <c r="BHM162" s="24"/>
      <c r="BHN162" s="24"/>
      <c r="BHO162" s="24"/>
      <c r="BHP162" s="24"/>
      <c r="BHQ162" s="24"/>
      <c r="BHR162" s="24"/>
      <c r="BHS162" s="24"/>
      <c r="BHT162" s="24"/>
      <c r="BHU162" s="24"/>
      <c r="BHV162" s="24"/>
      <c r="BHW162" s="24"/>
      <c r="BHX162" s="24"/>
      <c r="BHY162" s="24"/>
      <c r="BHZ162" s="24"/>
      <c r="BIA162" s="24"/>
      <c r="BIB162" s="24"/>
      <c r="BIC162" s="24"/>
      <c r="BID162" s="24"/>
      <c r="BIE162" s="24"/>
      <c r="BIF162" s="24"/>
      <c r="BIG162" s="24"/>
      <c r="BIH162" s="24"/>
      <c r="BII162" s="24"/>
      <c r="BIJ162" s="24"/>
      <c r="BIK162" s="24"/>
      <c r="BIL162" s="24"/>
      <c r="BIM162" s="24"/>
      <c r="BIN162" s="24"/>
      <c r="BIO162" s="24"/>
      <c r="BIP162" s="24"/>
      <c r="BIQ162" s="24"/>
      <c r="BIR162" s="24"/>
      <c r="BIS162" s="24"/>
      <c r="BIT162" s="24"/>
      <c r="BIU162" s="24"/>
      <c r="BIV162" s="24"/>
      <c r="BIW162" s="24"/>
      <c r="BIX162" s="24"/>
      <c r="BIY162" s="24"/>
      <c r="BIZ162" s="24"/>
      <c r="BJA162" s="24"/>
      <c r="BJB162" s="24"/>
      <c r="BJC162" s="24"/>
      <c r="BJD162" s="24"/>
      <c r="BJE162" s="24"/>
      <c r="BJF162" s="24"/>
      <c r="BJG162" s="24"/>
      <c r="BJH162" s="24"/>
      <c r="BJI162" s="24"/>
      <c r="BJJ162" s="24"/>
      <c r="BJK162" s="24"/>
      <c r="BJL162" s="24"/>
      <c r="BJM162" s="24"/>
      <c r="BJN162" s="24"/>
      <c r="BJO162" s="24"/>
      <c r="BJP162" s="24"/>
      <c r="BJQ162" s="24"/>
      <c r="BJR162" s="24"/>
      <c r="BJS162" s="24"/>
      <c r="BJT162" s="24"/>
      <c r="BJU162" s="24"/>
      <c r="BJV162" s="24"/>
      <c r="BJW162" s="24"/>
      <c r="BJX162" s="24"/>
      <c r="BJY162" s="24"/>
      <c r="BJZ162" s="24"/>
      <c r="BKA162" s="24"/>
      <c r="BKB162" s="24"/>
      <c r="BKC162" s="24"/>
      <c r="BKD162" s="24"/>
      <c r="BKE162" s="24"/>
      <c r="BKF162" s="24"/>
      <c r="BKG162" s="24"/>
      <c r="BKH162" s="24"/>
      <c r="BKI162" s="24"/>
      <c r="BKJ162" s="24"/>
      <c r="BKK162" s="24"/>
      <c r="BKL162" s="24"/>
      <c r="BKM162" s="24"/>
      <c r="BKN162" s="24"/>
      <c r="BKO162" s="24"/>
      <c r="BKP162" s="24"/>
      <c r="BKQ162" s="24"/>
      <c r="BKR162" s="24"/>
      <c r="BKS162" s="24"/>
      <c r="BKT162" s="24"/>
      <c r="BKU162" s="24"/>
      <c r="BKV162" s="24"/>
      <c r="BKW162" s="24"/>
      <c r="BKX162" s="24"/>
      <c r="BKY162" s="24"/>
      <c r="BKZ162" s="24"/>
      <c r="BLA162" s="24"/>
      <c r="BLB162" s="24"/>
      <c r="BLC162" s="24"/>
      <c r="BLD162" s="24"/>
      <c r="BLE162" s="24"/>
      <c r="BLF162" s="24"/>
      <c r="BLG162" s="24"/>
      <c r="BLH162" s="24"/>
      <c r="BLI162" s="24"/>
      <c r="BLJ162" s="24"/>
      <c r="BLK162" s="24"/>
      <c r="BLL162" s="24"/>
      <c r="BLM162" s="24"/>
      <c r="BLN162" s="24"/>
      <c r="BLO162" s="24"/>
      <c r="BLP162" s="24"/>
      <c r="BLQ162" s="24"/>
      <c r="BLR162" s="24"/>
      <c r="BLS162" s="24"/>
      <c r="BLT162" s="24"/>
      <c r="BLU162" s="24"/>
      <c r="BLV162" s="24"/>
      <c r="BLW162" s="24"/>
      <c r="BLX162" s="24"/>
      <c r="BLY162" s="24"/>
      <c r="BLZ162" s="24"/>
      <c r="BMA162" s="24"/>
      <c r="BMB162" s="24"/>
      <c r="BMC162" s="24"/>
      <c r="BMD162" s="24"/>
      <c r="BME162" s="24"/>
      <c r="BMF162" s="24"/>
      <c r="BMG162" s="24"/>
      <c r="BMH162" s="24"/>
      <c r="BMI162" s="24"/>
      <c r="BMJ162" s="24"/>
      <c r="BMK162" s="24"/>
      <c r="BML162" s="24"/>
      <c r="BMM162" s="24"/>
      <c r="BMN162" s="24"/>
      <c r="BMO162" s="24"/>
      <c r="BMP162" s="24"/>
      <c r="BMQ162" s="24"/>
      <c r="BMR162" s="24"/>
      <c r="BMS162" s="24"/>
      <c r="BMT162" s="24"/>
      <c r="BMU162" s="24"/>
      <c r="BMV162" s="24"/>
      <c r="BMW162" s="24"/>
      <c r="BMX162" s="24"/>
      <c r="BMY162" s="24"/>
      <c r="BMZ162" s="24"/>
      <c r="BNA162" s="24"/>
      <c r="BNB162" s="24"/>
      <c r="BNC162" s="24"/>
      <c r="BND162" s="24"/>
      <c r="BNE162" s="24"/>
      <c r="BNF162" s="24"/>
      <c r="BNG162" s="24"/>
      <c r="BNH162" s="24"/>
      <c r="BNI162" s="24"/>
      <c r="BNJ162" s="24"/>
      <c r="BNK162" s="24"/>
      <c r="BNL162" s="24"/>
      <c r="BNM162" s="24"/>
      <c r="BNN162" s="24"/>
      <c r="BNO162" s="24"/>
      <c r="BNP162" s="24"/>
      <c r="BNQ162" s="24"/>
      <c r="BNR162" s="24"/>
      <c r="BNS162" s="24"/>
      <c r="BNT162" s="24"/>
      <c r="BNU162" s="24"/>
      <c r="BNV162" s="24"/>
      <c r="BNW162" s="24"/>
      <c r="BNX162" s="24"/>
      <c r="BNY162" s="24"/>
      <c r="BNZ162" s="24"/>
      <c r="BOA162" s="24"/>
      <c r="BOB162" s="24"/>
      <c r="BOC162" s="24"/>
      <c r="BOD162" s="24"/>
      <c r="BOE162" s="24"/>
      <c r="BOF162" s="24"/>
      <c r="BOG162" s="24"/>
      <c r="BOH162" s="24"/>
      <c r="BOI162" s="24"/>
      <c r="BOJ162" s="24"/>
      <c r="BOK162" s="24"/>
      <c r="BOL162" s="24"/>
      <c r="BOM162" s="24"/>
      <c r="BON162" s="24"/>
      <c r="BOO162" s="24"/>
      <c r="BOP162" s="24"/>
      <c r="BOQ162" s="24"/>
      <c r="BOR162" s="24"/>
      <c r="BOS162" s="24"/>
      <c r="BOT162" s="24"/>
      <c r="BOU162" s="24"/>
      <c r="BOV162" s="24"/>
      <c r="BOW162" s="24"/>
      <c r="BOX162" s="24"/>
      <c r="BOY162" s="24"/>
      <c r="BOZ162" s="24"/>
      <c r="BPA162" s="24"/>
      <c r="BPB162" s="24"/>
      <c r="BPC162" s="24"/>
      <c r="BPD162" s="24"/>
      <c r="BPE162" s="24"/>
      <c r="BPF162" s="24"/>
      <c r="BPG162" s="24"/>
      <c r="BPH162" s="24"/>
      <c r="BPI162" s="24"/>
      <c r="BPJ162" s="24"/>
      <c r="BPK162" s="24"/>
      <c r="BPL162" s="24"/>
      <c r="BPM162" s="24"/>
      <c r="BPN162" s="24"/>
      <c r="BPO162" s="24"/>
      <c r="BPP162" s="24"/>
      <c r="BPQ162" s="24"/>
      <c r="BPR162" s="24"/>
      <c r="BPS162" s="24"/>
      <c r="BPT162" s="24"/>
      <c r="BPU162" s="24"/>
      <c r="BPV162" s="24"/>
      <c r="BPW162" s="24"/>
      <c r="BPX162" s="24"/>
      <c r="BPY162" s="24"/>
      <c r="BPZ162" s="24"/>
      <c r="BQA162" s="24"/>
      <c r="BQB162" s="24"/>
      <c r="BQC162" s="24"/>
      <c r="BQD162" s="24"/>
      <c r="BQE162" s="24"/>
      <c r="BQF162" s="24"/>
      <c r="BQG162" s="24"/>
      <c r="BQH162" s="24"/>
      <c r="BQI162" s="24"/>
      <c r="BQJ162" s="24"/>
      <c r="BQK162" s="24"/>
      <c r="BQL162" s="24"/>
      <c r="BQM162" s="24"/>
      <c r="BQN162" s="24"/>
      <c r="BQO162" s="24"/>
      <c r="BQP162" s="24"/>
      <c r="BQQ162" s="24"/>
      <c r="BQR162" s="24"/>
      <c r="BQS162" s="24"/>
      <c r="BQT162" s="24"/>
      <c r="BQU162" s="24"/>
      <c r="BQV162" s="24"/>
      <c r="BQW162" s="24"/>
      <c r="BQX162" s="24"/>
      <c r="BQY162" s="24"/>
      <c r="BQZ162" s="24"/>
      <c r="BRA162" s="24"/>
      <c r="BRB162" s="24"/>
      <c r="BRC162" s="24"/>
      <c r="BRD162" s="24"/>
      <c r="BRE162" s="24"/>
      <c r="BRF162" s="24"/>
      <c r="BRG162" s="24"/>
      <c r="BRH162" s="24"/>
      <c r="BRI162" s="24"/>
      <c r="BRJ162" s="24"/>
      <c r="BRK162" s="24"/>
      <c r="BRL162" s="24"/>
      <c r="BRM162" s="24"/>
      <c r="BRN162" s="24"/>
      <c r="BRO162" s="24"/>
      <c r="BRP162" s="24"/>
      <c r="BRQ162" s="24"/>
      <c r="BRR162" s="24"/>
      <c r="BRS162" s="24"/>
      <c r="BRT162" s="24"/>
      <c r="BRU162" s="24"/>
      <c r="BRV162" s="24"/>
      <c r="BRW162" s="24"/>
      <c r="BRX162" s="24"/>
      <c r="BRY162" s="24"/>
      <c r="BRZ162" s="24"/>
      <c r="BSA162" s="24"/>
      <c r="BSB162" s="24"/>
      <c r="BSC162" s="24"/>
      <c r="BSD162" s="24"/>
      <c r="BSE162" s="24"/>
      <c r="BSF162" s="24"/>
      <c r="BSG162" s="24"/>
      <c r="BSH162" s="24"/>
      <c r="BSI162" s="24"/>
      <c r="BSJ162" s="24"/>
      <c r="BSK162" s="24"/>
      <c r="BSL162" s="24"/>
      <c r="BSM162" s="24"/>
      <c r="BSN162" s="24"/>
      <c r="BSO162" s="24"/>
      <c r="BSP162" s="24"/>
      <c r="BSQ162" s="24"/>
      <c r="BSR162" s="24"/>
      <c r="BSS162" s="24"/>
      <c r="BST162" s="24"/>
      <c r="BSU162" s="24"/>
      <c r="BSV162" s="24"/>
      <c r="BSW162" s="24"/>
      <c r="BSX162" s="24"/>
      <c r="BSY162" s="24"/>
      <c r="BSZ162" s="24"/>
      <c r="BTA162" s="24"/>
      <c r="BTB162" s="24"/>
      <c r="BTC162" s="24"/>
      <c r="BTD162" s="24"/>
      <c r="BTE162" s="24"/>
      <c r="BTF162" s="24"/>
      <c r="BTG162" s="24"/>
      <c r="BTH162" s="24"/>
      <c r="BTI162" s="24"/>
      <c r="BTJ162" s="24"/>
      <c r="BTK162" s="24"/>
      <c r="BTL162" s="24"/>
      <c r="BTM162" s="24"/>
      <c r="BTN162" s="24"/>
      <c r="BTO162" s="24"/>
      <c r="BTP162" s="24"/>
      <c r="BTQ162" s="24"/>
      <c r="BTR162" s="24"/>
      <c r="BTS162" s="24"/>
      <c r="BTT162" s="24"/>
      <c r="BTU162" s="24"/>
      <c r="BTV162" s="24"/>
      <c r="BTW162" s="24"/>
      <c r="BTX162" s="24"/>
      <c r="BTY162" s="24"/>
      <c r="BTZ162" s="24"/>
      <c r="BUA162" s="24"/>
      <c r="BUB162" s="24"/>
      <c r="BUC162" s="24"/>
      <c r="BUD162" s="24"/>
      <c r="BUE162" s="24"/>
      <c r="BUF162" s="24"/>
      <c r="BUG162" s="24"/>
      <c r="BUH162" s="24"/>
      <c r="BUI162" s="24"/>
      <c r="BUJ162" s="24"/>
      <c r="BUK162" s="24"/>
      <c r="BUL162" s="24"/>
      <c r="BUM162" s="24"/>
      <c r="BUN162" s="24"/>
      <c r="BUO162" s="24"/>
      <c r="BUP162" s="24"/>
      <c r="BUQ162" s="24"/>
      <c r="BUR162" s="24"/>
      <c r="BUS162" s="24"/>
      <c r="BUT162" s="24"/>
      <c r="BUU162" s="24"/>
      <c r="BUV162" s="24"/>
      <c r="BUW162" s="24"/>
      <c r="BUX162" s="24"/>
      <c r="BUY162" s="24"/>
      <c r="BUZ162" s="24"/>
      <c r="BVA162" s="24"/>
      <c r="BVB162" s="24"/>
      <c r="BVC162" s="24"/>
      <c r="BVD162" s="24"/>
      <c r="BVE162" s="24"/>
      <c r="BVF162" s="24"/>
      <c r="BVG162" s="24"/>
      <c r="BVH162" s="24"/>
      <c r="BVI162" s="24"/>
      <c r="BVJ162" s="24"/>
      <c r="BVK162" s="24"/>
      <c r="BVL162" s="24"/>
      <c r="BVM162" s="24"/>
      <c r="BVN162" s="24"/>
      <c r="BVO162" s="24"/>
      <c r="BVP162" s="24"/>
      <c r="BVQ162" s="24"/>
      <c r="BVR162" s="24"/>
      <c r="BVS162" s="24"/>
      <c r="BVT162" s="24"/>
      <c r="BVU162" s="24"/>
      <c r="BVV162" s="24"/>
      <c r="BVW162" s="24"/>
      <c r="BVX162" s="24"/>
      <c r="BVY162" s="24"/>
      <c r="BVZ162" s="24"/>
      <c r="BWA162" s="24"/>
      <c r="BWB162" s="24"/>
      <c r="BWC162" s="24"/>
      <c r="BWD162" s="24"/>
      <c r="BWE162" s="24"/>
      <c r="BWF162" s="24"/>
      <c r="BWG162" s="24"/>
      <c r="BWH162" s="24"/>
      <c r="BWI162" s="24"/>
      <c r="BWJ162" s="24"/>
      <c r="BWK162" s="24"/>
      <c r="BWL162" s="24"/>
      <c r="BWM162" s="24"/>
      <c r="BWN162" s="24"/>
      <c r="BWO162" s="24"/>
      <c r="BWP162" s="24"/>
      <c r="BWQ162" s="24"/>
      <c r="BWR162" s="24"/>
      <c r="BWS162" s="24"/>
      <c r="BWT162" s="24"/>
      <c r="BWU162" s="24"/>
      <c r="BWV162" s="24"/>
      <c r="BWW162" s="24"/>
      <c r="BWX162" s="24"/>
      <c r="BWY162" s="24"/>
      <c r="BWZ162" s="24"/>
      <c r="BXA162" s="24"/>
      <c r="BXB162" s="24"/>
      <c r="BXC162" s="24"/>
      <c r="BXD162" s="24"/>
      <c r="BXE162" s="24"/>
      <c r="BXF162" s="24"/>
      <c r="BXG162" s="24"/>
      <c r="BXH162" s="24"/>
      <c r="BXI162" s="24"/>
      <c r="BXJ162" s="24"/>
      <c r="BXK162" s="24"/>
      <c r="BXL162" s="24"/>
      <c r="BXM162" s="24"/>
      <c r="BXN162" s="24"/>
      <c r="BXO162" s="24"/>
      <c r="BXP162" s="24"/>
      <c r="BXQ162" s="24"/>
      <c r="BXR162" s="24"/>
      <c r="BXS162" s="24"/>
      <c r="BXT162" s="24"/>
      <c r="BXU162" s="24"/>
      <c r="BXV162" s="24"/>
      <c r="BXW162" s="24"/>
      <c r="BXX162" s="24"/>
      <c r="BXY162" s="24"/>
      <c r="BXZ162" s="24"/>
      <c r="BYA162" s="24"/>
      <c r="BYB162" s="24"/>
      <c r="BYC162" s="24"/>
      <c r="BYD162" s="24"/>
      <c r="BYE162" s="24"/>
      <c r="BYF162" s="24"/>
      <c r="BYG162" s="24"/>
      <c r="BYH162" s="24"/>
      <c r="BYI162" s="24"/>
      <c r="BYJ162" s="24"/>
      <c r="BYK162" s="24"/>
      <c r="BYL162" s="24"/>
      <c r="BYM162" s="24"/>
      <c r="BYN162" s="24"/>
      <c r="BYO162" s="24"/>
      <c r="BYP162" s="24"/>
      <c r="BYQ162" s="24"/>
      <c r="BYR162" s="24"/>
      <c r="BYS162" s="24"/>
      <c r="BYT162" s="24"/>
      <c r="BYU162" s="24"/>
      <c r="BYV162" s="24"/>
      <c r="BYW162" s="24"/>
      <c r="BYX162" s="24"/>
      <c r="BYY162" s="24"/>
      <c r="BYZ162" s="24"/>
      <c r="BZA162" s="24"/>
      <c r="BZB162" s="24"/>
      <c r="BZC162" s="24"/>
      <c r="BZD162" s="24"/>
      <c r="BZE162" s="24"/>
      <c r="BZF162" s="24"/>
      <c r="BZG162" s="24"/>
      <c r="BZH162" s="24"/>
      <c r="BZI162" s="24"/>
      <c r="BZJ162" s="24"/>
      <c r="BZK162" s="24"/>
      <c r="BZL162" s="24"/>
      <c r="BZM162" s="24"/>
      <c r="BZN162" s="24"/>
      <c r="BZO162" s="24"/>
      <c r="BZP162" s="24"/>
      <c r="BZQ162" s="24"/>
      <c r="BZR162" s="24"/>
      <c r="BZS162" s="24"/>
      <c r="BZT162" s="24"/>
      <c r="BZU162" s="24"/>
      <c r="BZV162" s="24"/>
      <c r="BZW162" s="24"/>
      <c r="BZX162" s="24"/>
      <c r="BZY162" s="24"/>
      <c r="BZZ162" s="24"/>
      <c r="CAA162" s="24"/>
      <c r="CAB162" s="24"/>
      <c r="CAC162" s="24"/>
      <c r="CAD162" s="24"/>
      <c r="CAE162" s="24"/>
      <c r="CAF162" s="24"/>
      <c r="CAG162" s="24"/>
      <c r="CAH162" s="24"/>
      <c r="CAI162" s="24"/>
      <c r="CAJ162" s="24"/>
      <c r="CAK162" s="24"/>
      <c r="CAL162" s="24"/>
      <c r="CAM162" s="24"/>
      <c r="CAN162" s="24"/>
      <c r="CAO162" s="24"/>
      <c r="CAP162" s="24"/>
      <c r="CAQ162" s="24"/>
      <c r="CAR162" s="24"/>
      <c r="CAS162" s="24"/>
      <c r="CAT162" s="24"/>
      <c r="CAU162" s="24"/>
      <c r="CAV162" s="24"/>
      <c r="CAW162" s="24"/>
      <c r="CAX162" s="24"/>
      <c r="CAY162" s="24"/>
      <c r="CAZ162" s="24"/>
      <c r="CBA162" s="24"/>
      <c r="CBB162" s="24"/>
      <c r="CBC162" s="24"/>
      <c r="CBD162" s="24"/>
      <c r="CBE162" s="24"/>
      <c r="CBF162" s="24"/>
      <c r="CBG162" s="24"/>
      <c r="CBH162" s="24"/>
      <c r="CBI162" s="24"/>
      <c r="CBJ162" s="24"/>
      <c r="CBK162" s="24"/>
      <c r="CBL162" s="24"/>
      <c r="CBM162" s="24"/>
      <c r="CBN162" s="24"/>
      <c r="CBO162" s="24"/>
      <c r="CBP162" s="24"/>
      <c r="CBQ162" s="24"/>
      <c r="CBR162" s="24"/>
      <c r="CBS162" s="24"/>
      <c r="CBT162" s="24"/>
      <c r="CBU162" s="24"/>
      <c r="CBV162" s="24"/>
      <c r="CBW162" s="24"/>
      <c r="CBX162" s="24"/>
      <c r="CBY162" s="24"/>
      <c r="CBZ162" s="24"/>
      <c r="CCA162" s="24"/>
      <c r="CCB162" s="24"/>
      <c r="CCC162" s="24"/>
      <c r="CCD162" s="24"/>
      <c r="CCE162" s="24"/>
      <c r="CCF162" s="24"/>
      <c r="CCG162" s="24"/>
      <c r="CCH162" s="24"/>
      <c r="CCI162" s="24"/>
      <c r="CCJ162" s="24"/>
      <c r="CCK162" s="24"/>
      <c r="CCL162" s="24"/>
      <c r="CCM162" s="24"/>
      <c r="CCN162" s="24"/>
      <c r="CCO162" s="24"/>
      <c r="CCP162" s="24"/>
      <c r="CCQ162" s="24"/>
      <c r="CCR162" s="24"/>
      <c r="CCS162" s="24"/>
      <c r="CCT162" s="24"/>
      <c r="CCU162" s="24"/>
      <c r="CCV162" s="24"/>
      <c r="CCW162" s="24"/>
      <c r="CCX162" s="24"/>
      <c r="CCY162" s="24"/>
      <c r="CCZ162" s="24"/>
      <c r="CDA162" s="24"/>
      <c r="CDB162" s="24"/>
      <c r="CDC162" s="24"/>
      <c r="CDD162" s="24"/>
      <c r="CDE162" s="24"/>
      <c r="CDF162" s="24"/>
      <c r="CDG162" s="24"/>
      <c r="CDH162" s="24"/>
      <c r="CDI162" s="24"/>
      <c r="CDJ162" s="24"/>
      <c r="CDK162" s="24"/>
      <c r="CDL162" s="24"/>
      <c r="CDM162" s="24"/>
      <c r="CDN162" s="24"/>
      <c r="CDO162" s="24"/>
      <c r="CDP162" s="24"/>
      <c r="CDQ162" s="24"/>
      <c r="CDR162" s="24"/>
      <c r="CDS162" s="24"/>
      <c r="CDT162" s="24"/>
      <c r="CDU162" s="24"/>
      <c r="CDV162" s="24"/>
      <c r="CDW162" s="24"/>
      <c r="CDX162" s="24"/>
      <c r="CDY162" s="24"/>
      <c r="CDZ162" s="24"/>
      <c r="CEA162" s="24"/>
      <c r="CEB162" s="24"/>
      <c r="CEC162" s="24"/>
      <c r="CED162" s="24"/>
      <c r="CEE162" s="24"/>
      <c r="CEF162" s="24"/>
      <c r="CEG162" s="24"/>
      <c r="CEH162" s="24"/>
      <c r="CEI162" s="24"/>
      <c r="CEJ162" s="24"/>
      <c r="CEK162" s="24"/>
      <c r="CEL162" s="24"/>
      <c r="CEM162" s="24"/>
      <c r="CEN162" s="24"/>
      <c r="CEO162" s="24"/>
      <c r="CEP162" s="24"/>
      <c r="CEQ162" s="24"/>
      <c r="CER162" s="24"/>
      <c r="CES162" s="24"/>
      <c r="CET162" s="24"/>
      <c r="CEU162" s="24"/>
      <c r="CEV162" s="24"/>
      <c r="CEW162" s="24"/>
      <c r="CEX162" s="24"/>
      <c r="CEY162" s="24"/>
      <c r="CEZ162" s="24"/>
      <c r="CFA162" s="24"/>
      <c r="CFB162" s="24"/>
      <c r="CFC162" s="24"/>
      <c r="CFD162" s="24"/>
      <c r="CFE162" s="24"/>
      <c r="CFF162" s="24"/>
      <c r="CFG162" s="24"/>
      <c r="CFH162" s="24"/>
      <c r="CFI162" s="24"/>
      <c r="CFJ162" s="24"/>
      <c r="CFK162" s="24"/>
      <c r="CFL162" s="24"/>
      <c r="CFM162" s="24"/>
      <c r="CFN162" s="24"/>
      <c r="CFO162" s="24"/>
      <c r="CFP162" s="24"/>
      <c r="CFQ162" s="24"/>
      <c r="CFR162" s="24"/>
      <c r="CFS162" s="24"/>
      <c r="CFT162" s="24"/>
      <c r="CFU162" s="24"/>
      <c r="CFV162" s="24"/>
      <c r="CFW162" s="24"/>
      <c r="CFX162" s="24"/>
      <c r="CFY162" s="24"/>
      <c r="CFZ162" s="24"/>
      <c r="CGA162" s="24"/>
      <c r="CGB162" s="24"/>
      <c r="CGC162" s="24"/>
      <c r="CGD162" s="24"/>
      <c r="CGE162" s="24"/>
      <c r="CGF162" s="24"/>
      <c r="CGG162" s="24"/>
      <c r="CGH162" s="24"/>
      <c r="CGI162" s="24"/>
      <c r="CGJ162" s="24"/>
      <c r="CGK162" s="24"/>
      <c r="CGL162" s="24"/>
      <c r="CGM162" s="24"/>
      <c r="CGN162" s="24"/>
      <c r="CGO162" s="24"/>
      <c r="CGP162" s="24"/>
      <c r="CGQ162" s="24"/>
      <c r="CGR162" s="24"/>
      <c r="CGS162" s="24"/>
      <c r="CGT162" s="24"/>
      <c r="CGU162" s="24"/>
      <c r="CGV162" s="24"/>
      <c r="CGW162" s="24"/>
      <c r="CGX162" s="24"/>
      <c r="CGY162" s="24"/>
      <c r="CGZ162" s="24"/>
      <c r="CHA162" s="24"/>
      <c r="CHB162" s="24"/>
      <c r="CHC162" s="24"/>
      <c r="CHD162" s="24"/>
      <c r="CHE162" s="24"/>
      <c r="CHF162" s="24"/>
      <c r="CHG162" s="24"/>
      <c r="CHH162" s="24"/>
      <c r="CHI162" s="24"/>
      <c r="CHJ162" s="24"/>
      <c r="CHK162" s="24"/>
      <c r="CHL162" s="24"/>
      <c r="CHM162" s="24"/>
      <c r="CHN162" s="24"/>
      <c r="CHO162" s="24"/>
      <c r="CHP162" s="24"/>
      <c r="CHQ162" s="24"/>
      <c r="CHR162" s="24"/>
      <c r="CHS162" s="24"/>
      <c r="CHT162" s="24"/>
      <c r="CHU162" s="24"/>
      <c r="CHV162" s="24"/>
      <c r="CHW162" s="24"/>
      <c r="CHX162" s="24"/>
      <c r="CHY162" s="24"/>
      <c r="CHZ162" s="24"/>
      <c r="CIA162" s="24"/>
      <c r="CIB162" s="24"/>
      <c r="CIC162" s="24"/>
      <c r="CID162" s="24"/>
      <c r="CIE162" s="24"/>
      <c r="CIF162" s="24"/>
      <c r="CIG162" s="24"/>
      <c r="CIH162" s="24"/>
      <c r="CII162" s="24"/>
      <c r="CIJ162" s="24"/>
      <c r="CIK162" s="24"/>
      <c r="CIL162" s="24"/>
      <c r="CIM162" s="24"/>
      <c r="CIN162" s="24"/>
      <c r="CIO162" s="24"/>
      <c r="CIP162" s="24"/>
      <c r="CIQ162" s="24"/>
      <c r="CIR162" s="24"/>
      <c r="CIS162" s="24"/>
      <c r="CIT162" s="24"/>
      <c r="CIU162" s="24"/>
      <c r="CIV162" s="24"/>
      <c r="CIW162" s="24"/>
      <c r="CIX162" s="24"/>
      <c r="CIY162" s="24"/>
      <c r="CIZ162" s="24"/>
      <c r="CJA162" s="24"/>
      <c r="CJB162" s="24"/>
      <c r="CJC162" s="24"/>
      <c r="CJD162" s="24"/>
      <c r="CJE162" s="24"/>
      <c r="CJF162" s="24"/>
      <c r="CJG162" s="24"/>
      <c r="CJH162" s="24"/>
      <c r="CJI162" s="24"/>
      <c r="CJJ162" s="24"/>
      <c r="CJK162" s="24"/>
      <c r="CJL162" s="24"/>
      <c r="CJM162" s="24"/>
      <c r="CJN162" s="24"/>
      <c r="CJO162" s="24"/>
      <c r="CJP162" s="24"/>
      <c r="CJQ162" s="24"/>
      <c r="CJR162" s="24"/>
      <c r="CJS162" s="24"/>
      <c r="CJT162" s="24"/>
      <c r="CJU162" s="24"/>
      <c r="CJV162" s="24"/>
      <c r="CJW162" s="24"/>
      <c r="CJX162" s="24"/>
      <c r="CJY162" s="24"/>
      <c r="CJZ162" s="24"/>
      <c r="CKA162" s="24"/>
      <c r="CKB162" s="24"/>
      <c r="CKC162" s="24"/>
      <c r="CKD162" s="24"/>
      <c r="CKE162" s="24"/>
      <c r="CKF162" s="24"/>
      <c r="CKG162" s="24"/>
      <c r="CKH162" s="24"/>
      <c r="CKI162" s="24"/>
      <c r="CKJ162" s="24"/>
      <c r="CKK162" s="24"/>
      <c r="CKL162" s="24"/>
      <c r="CKM162" s="24"/>
      <c r="CKN162" s="24"/>
      <c r="CKO162" s="24"/>
      <c r="CKP162" s="24"/>
      <c r="CKQ162" s="24"/>
      <c r="CKR162" s="24"/>
      <c r="CKS162" s="24"/>
      <c r="CKT162" s="24"/>
      <c r="CKU162" s="24"/>
      <c r="CKV162" s="24"/>
      <c r="CKW162" s="24"/>
      <c r="CKX162" s="24"/>
      <c r="CKY162" s="24"/>
      <c r="CKZ162" s="24"/>
      <c r="CLA162" s="24"/>
      <c r="CLB162" s="24"/>
      <c r="CLC162" s="24"/>
      <c r="CLD162" s="24"/>
      <c r="CLE162" s="24"/>
      <c r="CLF162" s="24"/>
      <c r="CLG162" s="24"/>
      <c r="CLH162" s="24"/>
      <c r="CLI162" s="24"/>
      <c r="CLJ162" s="24"/>
      <c r="CLK162" s="24"/>
      <c r="CLL162" s="24"/>
      <c r="CLM162" s="24"/>
      <c r="CLN162" s="24"/>
      <c r="CLO162" s="24"/>
      <c r="CLP162" s="24"/>
      <c r="CLQ162" s="24"/>
      <c r="CLR162" s="24"/>
      <c r="CLS162" s="24"/>
      <c r="CLT162" s="24"/>
      <c r="CLU162" s="24"/>
      <c r="CLV162" s="24"/>
      <c r="CLW162" s="24"/>
      <c r="CLX162" s="24"/>
      <c r="CLY162" s="24"/>
      <c r="CLZ162" s="24"/>
      <c r="CMA162" s="24"/>
      <c r="CMB162" s="24"/>
      <c r="CMC162" s="24"/>
      <c r="CMD162" s="24"/>
      <c r="CME162" s="24"/>
      <c r="CMF162" s="24"/>
      <c r="CMG162" s="24"/>
      <c r="CMH162" s="24"/>
      <c r="CMI162" s="24"/>
      <c r="CMJ162" s="24"/>
      <c r="CMK162" s="24"/>
      <c r="CML162" s="24"/>
      <c r="CMM162" s="24"/>
      <c r="CMN162" s="24"/>
      <c r="CMO162" s="24"/>
      <c r="CMP162" s="24"/>
      <c r="CMQ162" s="24"/>
      <c r="CMR162" s="24"/>
      <c r="CMS162" s="24"/>
      <c r="CMT162" s="24"/>
      <c r="CMU162" s="24"/>
      <c r="CMV162" s="24"/>
      <c r="CMW162" s="24"/>
      <c r="CMX162" s="24"/>
      <c r="CMY162" s="24"/>
      <c r="CMZ162" s="24"/>
      <c r="CNA162" s="24"/>
      <c r="CNB162" s="24"/>
      <c r="CNC162" s="24"/>
      <c r="CND162" s="24"/>
      <c r="CNE162" s="24"/>
      <c r="CNF162" s="24"/>
      <c r="CNG162" s="24"/>
      <c r="CNH162" s="24"/>
      <c r="CNI162" s="24"/>
      <c r="CNJ162" s="24"/>
      <c r="CNK162" s="24"/>
      <c r="CNL162" s="24"/>
      <c r="CNM162" s="24"/>
      <c r="CNN162" s="24"/>
      <c r="CNO162" s="24"/>
      <c r="CNP162" s="24"/>
      <c r="CNQ162" s="24"/>
      <c r="CNR162" s="24"/>
      <c r="CNS162" s="24"/>
      <c r="CNT162" s="24"/>
      <c r="CNU162" s="24"/>
      <c r="CNV162" s="24"/>
      <c r="CNW162" s="24"/>
      <c r="CNX162" s="24"/>
      <c r="CNY162" s="24"/>
      <c r="CNZ162" s="24"/>
      <c r="COA162" s="24"/>
      <c r="COB162" s="24"/>
      <c r="COC162" s="24"/>
      <c r="COD162" s="24"/>
      <c r="COE162" s="24"/>
      <c r="COF162" s="24"/>
      <c r="COG162" s="24"/>
      <c r="COH162" s="24"/>
      <c r="COI162" s="24"/>
      <c r="COJ162" s="24"/>
      <c r="COK162" s="24"/>
      <c r="COL162" s="24"/>
      <c r="COM162" s="24"/>
      <c r="CON162" s="24"/>
      <c r="COO162" s="24"/>
      <c r="COP162" s="24"/>
      <c r="COQ162" s="24"/>
      <c r="COR162" s="24"/>
      <c r="COS162" s="24"/>
      <c r="COT162" s="24"/>
      <c r="COU162" s="24"/>
      <c r="COV162" s="24"/>
      <c r="COW162" s="24"/>
      <c r="COX162" s="24"/>
      <c r="COY162" s="24"/>
      <c r="COZ162" s="24"/>
      <c r="CPA162" s="24"/>
      <c r="CPB162" s="24"/>
      <c r="CPC162" s="24"/>
      <c r="CPD162" s="24"/>
      <c r="CPE162" s="24"/>
      <c r="CPF162" s="24"/>
      <c r="CPG162" s="24"/>
      <c r="CPH162" s="24"/>
      <c r="CPI162" s="24"/>
      <c r="CPJ162" s="24"/>
      <c r="CPK162" s="24"/>
      <c r="CPL162" s="24"/>
      <c r="CPM162" s="24"/>
      <c r="CPN162" s="24"/>
      <c r="CPO162" s="24"/>
      <c r="CPP162" s="24"/>
      <c r="CPQ162" s="24"/>
      <c r="CPR162" s="24"/>
      <c r="CPS162" s="24"/>
      <c r="CPT162" s="24"/>
      <c r="CPU162" s="24"/>
      <c r="CPV162" s="24"/>
      <c r="CPW162" s="24"/>
      <c r="CPX162" s="24"/>
      <c r="CPY162" s="24"/>
      <c r="CPZ162" s="24"/>
      <c r="CQA162" s="24"/>
      <c r="CQB162" s="24"/>
      <c r="CQC162" s="24"/>
      <c r="CQD162" s="24"/>
      <c r="CQE162" s="24"/>
      <c r="CQF162" s="24"/>
      <c r="CQG162" s="24"/>
      <c r="CQH162" s="24"/>
      <c r="CQI162" s="24"/>
      <c r="CQJ162" s="24"/>
      <c r="CQK162" s="24"/>
      <c r="CQL162" s="24"/>
      <c r="CQM162" s="24"/>
      <c r="CQN162" s="24"/>
      <c r="CQO162" s="24"/>
      <c r="CQP162" s="24"/>
      <c r="CQQ162" s="24"/>
      <c r="CQR162" s="24"/>
      <c r="CQS162" s="24"/>
      <c r="CQT162" s="24"/>
      <c r="CQU162" s="24"/>
      <c r="CQV162" s="24"/>
      <c r="CQW162" s="24"/>
      <c r="CQX162" s="24"/>
      <c r="CQY162" s="24"/>
      <c r="CQZ162" s="24"/>
      <c r="CRA162" s="24"/>
      <c r="CRB162" s="24"/>
      <c r="CRC162" s="24"/>
      <c r="CRD162" s="24"/>
      <c r="CRE162" s="24"/>
      <c r="CRF162" s="24"/>
      <c r="CRG162" s="24"/>
      <c r="CRH162" s="24"/>
      <c r="CRI162" s="24"/>
      <c r="CRJ162" s="24"/>
      <c r="CRK162" s="24"/>
      <c r="CRL162" s="24"/>
      <c r="CRM162" s="24"/>
      <c r="CRN162" s="24"/>
      <c r="CRO162" s="24"/>
      <c r="CRP162" s="24"/>
      <c r="CRQ162" s="24"/>
      <c r="CRR162" s="24"/>
      <c r="CRS162" s="24"/>
      <c r="CRT162" s="24"/>
      <c r="CRU162" s="24"/>
      <c r="CRV162" s="24"/>
      <c r="CRW162" s="24"/>
      <c r="CRX162" s="24"/>
      <c r="CRY162" s="24"/>
      <c r="CRZ162" s="24"/>
      <c r="CSA162" s="24"/>
      <c r="CSB162" s="24"/>
      <c r="CSC162" s="24"/>
      <c r="CSD162" s="24"/>
      <c r="CSE162" s="24"/>
      <c r="CSF162" s="24"/>
      <c r="CSG162" s="24"/>
      <c r="CSH162" s="24"/>
      <c r="CSI162" s="24"/>
      <c r="CSJ162" s="24"/>
      <c r="CSK162" s="24"/>
      <c r="CSL162" s="24"/>
      <c r="CSM162" s="24"/>
      <c r="CSN162" s="24"/>
      <c r="CSO162" s="24"/>
      <c r="CSP162" s="24"/>
      <c r="CSQ162" s="24"/>
      <c r="CSR162" s="24"/>
      <c r="CSS162" s="24"/>
      <c r="CST162" s="24"/>
      <c r="CSU162" s="24"/>
      <c r="CSV162" s="24"/>
      <c r="CSW162" s="24"/>
      <c r="CSX162" s="24"/>
      <c r="CSY162" s="24"/>
      <c r="CSZ162" s="24"/>
      <c r="CTA162" s="24"/>
      <c r="CTB162" s="24"/>
      <c r="CTC162" s="24"/>
      <c r="CTD162" s="24"/>
      <c r="CTE162" s="24"/>
      <c r="CTF162" s="24"/>
      <c r="CTG162" s="24"/>
      <c r="CTH162" s="24"/>
      <c r="CTI162" s="24"/>
      <c r="CTJ162" s="24"/>
      <c r="CTK162" s="24"/>
      <c r="CTL162" s="24"/>
      <c r="CTM162" s="24"/>
      <c r="CTN162" s="24"/>
      <c r="CTO162" s="24"/>
      <c r="CTP162" s="24"/>
      <c r="CTQ162" s="24"/>
      <c r="CTR162" s="24"/>
      <c r="CTS162" s="24"/>
      <c r="CTT162" s="24"/>
      <c r="CTU162" s="24"/>
      <c r="CTV162" s="24"/>
      <c r="CTW162" s="24"/>
      <c r="CTX162" s="24"/>
      <c r="CTY162" s="24"/>
      <c r="CTZ162" s="24"/>
      <c r="CUA162" s="24"/>
      <c r="CUB162" s="24"/>
      <c r="CUC162" s="24"/>
      <c r="CUD162" s="24"/>
      <c r="CUE162" s="24"/>
      <c r="CUF162" s="24"/>
      <c r="CUG162" s="24"/>
      <c r="CUH162" s="24"/>
      <c r="CUI162" s="24"/>
      <c r="CUJ162" s="24"/>
      <c r="CUK162" s="24"/>
      <c r="CUL162" s="24"/>
      <c r="CUM162" s="24"/>
      <c r="CUN162" s="24"/>
      <c r="CUO162" s="24"/>
      <c r="CUP162" s="24"/>
      <c r="CUQ162" s="24"/>
      <c r="CUR162" s="24"/>
      <c r="CUS162" s="24"/>
      <c r="CUT162" s="24"/>
      <c r="CUU162" s="24"/>
      <c r="CUV162" s="24"/>
      <c r="CUW162" s="24"/>
      <c r="CUX162" s="24"/>
      <c r="CUY162" s="24"/>
      <c r="CUZ162" s="24"/>
      <c r="CVA162" s="24"/>
      <c r="CVB162" s="24"/>
      <c r="CVC162" s="24"/>
      <c r="CVD162" s="24"/>
      <c r="CVE162" s="24"/>
      <c r="CVF162" s="24"/>
      <c r="CVG162" s="24"/>
      <c r="CVH162" s="24"/>
      <c r="CVI162" s="24"/>
      <c r="CVJ162" s="24"/>
      <c r="CVK162" s="24"/>
      <c r="CVL162" s="24"/>
      <c r="CVM162" s="24"/>
      <c r="CVN162" s="24"/>
      <c r="CVO162" s="24"/>
      <c r="CVP162" s="24"/>
      <c r="CVQ162" s="24"/>
      <c r="CVR162" s="24"/>
      <c r="CVS162" s="24"/>
      <c r="CVT162" s="24"/>
      <c r="CVU162" s="24"/>
      <c r="CVV162" s="24"/>
      <c r="CVW162" s="24"/>
      <c r="CVX162" s="24"/>
      <c r="CVY162" s="24"/>
      <c r="CVZ162" s="24"/>
      <c r="CWA162" s="24"/>
      <c r="CWB162" s="24"/>
      <c r="CWC162" s="24"/>
      <c r="CWD162" s="24"/>
      <c r="CWE162" s="24"/>
      <c r="CWF162" s="24"/>
      <c r="CWG162" s="24"/>
      <c r="CWH162" s="24"/>
      <c r="CWI162" s="24"/>
      <c r="CWJ162" s="24"/>
      <c r="CWK162" s="24"/>
      <c r="CWL162" s="24"/>
      <c r="CWM162" s="24"/>
      <c r="CWN162" s="24"/>
      <c r="CWO162" s="24"/>
      <c r="CWP162" s="24"/>
      <c r="CWQ162" s="24"/>
      <c r="CWR162" s="24"/>
      <c r="CWS162" s="24"/>
      <c r="CWT162" s="24"/>
      <c r="CWU162" s="24"/>
      <c r="CWV162" s="24"/>
      <c r="CWW162" s="24"/>
      <c r="CWX162" s="24"/>
      <c r="CWY162" s="24"/>
      <c r="CWZ162" s="24"/>
      <c r="CXA162" s="24"/>
      <c r="CXB162" s="24"/>
      <c r="CXC162" s="24"/>
      <c r="CXD162" s="24"/>
      <c r="CXE162" s="24"/>
      <c r="CXF162" s="24"/>
      <c r="CXG162" s="24"/>
      <c r="CXH162" s="24"/>
      <c r="CXI162" s="24"/>
      <c r="CXJ162" s="24"/>
      <c r="CXK162" s="24"/>
      <c r="CXL162" s="24"/>
      <c r="CXM162" s="24"/>
      <c r="CXN162" s="24"/>
      <c r="CXO162" s="24"/>
      <c r="CXP162" s="24"/>
      <c r="CXQ162" s="24"/>
      <c r="CXR162" s="24"/>
      <c r="CXS162" s="24"/>
      <c r="CXT162" s="24"/>
      <c r="CXU162" s="24"/>
      <c r="CXV162" s="24"/>
      <c r="CXW162" s="24"/>
      <c r="CXX162" s="24"/>
      <c r="CXY162" s="24"/>
      <c r="CXZ162" s="24"/>
      <c r="CYA162" s="24"/>
      <c r="CYB162" s="24"/>
      <c r="CYC162" s="24"/>
      <c r="CYD162" s="24"/>
      <c r="CYE162" s="24"/>
      <c r="CYF162" s="24"/>
      <c r="CYG162" s="24"/>
      <c r="CYH162" s="24"/>
      <c r="CYI162" s="24"/>
      <c r="CYJ162" s="24"/>
      <c r="CYK162" s="24"/>
      <c r="CYL162" s="24"/>
      <c r="CYM162" s="24"/>
      <c r="CYN162" s="24"/>
      <c r="CYO162" s="24"/>
      <c r="CYP162" s="24"/>
      <c r="CYQ162" s="24"/>
      <c r="CYR162" s="24"/>
      <c r="CYS162" s="24"/>
      <c r="CYT162" s="24"/>
      <c r="CYU162" s="24"/>
      <c r="CYV162" s="24"/>
      <c r="CYW162" s="24"/>
      <c r="CYX162" s="24"/>
      <c r="CYY162" s="24"/>
      <c r="CYZ162" s="24"/>
      <c r="CZA162" s="24"/>
      <c r="CZB162" s="24"/>
      <c r="CZC162" s="24"/>
      <c r="CZD162" s="24"/>
      <c r="CZE162" s="24"/>
      <c r="CZF162" s="24"/>
      <c r="CZG162" s="24"/>
      <c r="CZH162" s="24"/>
      <c r="CZI162" s="24"/>
      <c r="CZJ162" s="24"/>
      <c r="CZK162" s="24"/>
      <c r="CZL162" s="24"/>
      <c r="CZM162" s="24"/>
      <c r="CZN162" s="24"/>
      <c r="CZO162" s="24"/>
      <c r="CZP162" s="24"/>
      <c r="CZQ162" s="24"/>
      <c r="CZR162" s="24"/>
      <c r="CZS162" s="24"/>
      <c r="CZT162" s="24"/>
      <c r="CZU162" s="24"/>
      <c r="CZV162" s="24"/>
      <c r="CZW162" s="24"/>
      <c r="CZX162" s="24"/>
      <c r="CZY162" s="24"/>
      <c r="CZZ162" s="24"/>
      <c r="DAA162" s="24"/>
      <c r="DAB162" s="24"/>
      <c r="DAC162" s="24"/>
      <c r="DAD162" s="24"/>
      <c r="DAE162" s="24"/>
      <c r="DAF162" s="24"/>
      <c r="DAG162" s="24"/>
      <c r="DAH162" s="24"/>
      <c r="DAI162" s="24"/>
      <c r="DAJ162" s="24"/>
      <c r="DAK162" s="24"/>
      <c r="DAL162" s="24"/>
      <c r="DAM162" s="24"/>
      <c r="DAN162" s="24"/>
      <c r="DAO162" s="24"/>
      <c r="DAP162" s="24"/>
      <c r="DAQ162" s="24"/>
      <c r="DAR162" s="24"/>
      <c r="DAS162" s="24"/>
      <c r="DAT162" s="24"/>
      <c r="DAU162" s="24"/>
      <c r="DAV162" s="24"/>
      <c r="DAW162" s="24"/>
      <c r="DAX162" s="24"/>
      <c r="DAY162" s="24"/>
      <c r="DAZ162" s="24"/>
      <c r="DBA162" s="24"/>
      <c r="DBB162" s="24"/>
      <c r="DBC162" s="24"/>
      <c r="DBD162" s="24"/>
      <c r="DBE162" s="24"/>
      <c r="DBF162" s="24"/>
      <c r="DBG162" s="24"/>
      <c r="DBH162" s="24"/>
      <c r="DBI162" s="24"/>
      <c r="DBJ162" s="24"/>
      <c r="DBK162" s="24"/>
      <c r="DBL162" s="24"/>
      <c r="DBM162" s="24"/>
      <c r="DBN162" s="24"/>
      <c r="DBO162" s="24"/>
      <c r="DBP162" s="24"/>
      <c r="DBQ162" s="24"/>
      <c r="DBR162" s="24"/>
      <c r="DBS162" s="24"/>
      <c r="DBT162" s="24"/>
      <c r="DBU162" s="24"/>
      <c r="DBV162" s="24"/>
      <c r="DBW162" s="24"/>
      <c r="DBX162" s="24"/>
      <c r="DBY162" s="24"/>
      <c r="DBZ162" s="24"/>
      <c r="DCA162" s="24"/>
      <c r="DCB162" s="24"/>
      <c r="DCC162" s="24"/>
      <c r="DCD162" s="24"/>
      <c r="DCE162" s="24"/>
      <c r="DCF162" s="24"/>
      <c r="DCG162" s="24"/>
      <c r="DCH162" s="24"/>
      <c r="DCI162" s="24"/>
      <c r="DCJ162" s="24"/>
      <c r="DCK162" s="24"/>
      <c r="DCL162" s="24"/>
      <c r="DCM162" s="24"/>
      <c r="DCN162" s="24"/>
      <c r="DCO162" s="24"/>
      <c r="DCP162" s="24"/>
      <c r="DCQ162" s="24"/>
      <c r="DCR162" s="24"/>
      <c r="DCS162" s="24"/>
      <c r="DCT162" s="24"/>
      <c r="DCU162" s="24"/>
      <c r="DCV162" s="24"/>
      <c r="DCW162" s="24"/>
      <c r="DCX162" s="24"/>
      <c r="DCY162" s="24"/>
      <c r="DCZ162" s="24"/>
      <c r="DDA162" s="24"/>
      <c r="DDB162" s="24"/>
      <c r="DDC162" s="24"/>
      <c r="DDD162" s="24"/>
      <c r="DDE162" s="24"/>
      <c r="DDF162" s="24"/>
      <c r="DDG162" s="24"/>
      <c r="DDH162" s="24"/>
      <c r="DDI162" s="24"/>
      <c r="DDJ162" s="24"/>
      <c r="DDK162" s="24"/>
      <c r="DDL162" s="24"/>
      <c r="DDM162" s="24"/>
      <c r="DDN162" s="24"/>
      <c r="DDO162" s="24"/>
      <c r="DDP162" s="24"/>
      <c r="DDQ162" s="24"/>
      <c r="DDR162" s="24"/>
      <c r="DDS162" s="24"/>
      <c r="DDT162" s="24"/>
      <c r="DDU162" s="24"/>
      <c r="DDV162" s="24"/>
      <c r="DDW162" s="24"/>
      <c r="DDX162" s="24"/>
      <c r="DDY162" s="24"/>
      <c r="DDZ162" s="24"/>
      <c r="DEA162" s="24"/>
      <c r="DEB162" s="24"/>
      <c r="DEC162" s="24"/>
      <c r="DED162" s="24"/>
      <c r="DEE162" s="24"/>
      <c r="DEF162" s="24"/>
      <c r="DEG162" s="24"/>
      <c r="DEH162" s="24"/>
      <c r="DEI162" s="24"/>
      <c r="DEJ162" s="24"/>
      <c r="DEK162" s="24"/>
      <c r="DEL162" s="24"/>
      <c r="DEM162" s="24"/>
      <c r="DEN162" s="24"/>
      <c r="DEO162" s="24"/>
      <c r="DEP162" s="24"/>
      <c r="DEQ162" s="24"/>
      <c r="DER162" s="24"/>
      <c r="DES162" s="24"/>
      <c r="DET162" s="24"/>
      <c r="DEU162" s="24"/>
      <c r="DEV162" s="24"/>
      <c r="DEW162" s="24"/>
      <c r="DEX162" s="24"/>
      <c r="DEY162" s="24"/>
      <c r="DEZ162" s="24"/>
      <c r="DFA162" s="24"/>
      <c r="DFB162" s="24"/>
      <c r="DFC162" s="24"/>
      <c r="DFD162" s="24"/>
      <c r="DFE162" s="24"/>
      <c r="DFF162" s="24"/>
      <c r="DFG162" s="24"/>
      <c r="DFH162" s="24"/>
      <c r="DFI162" s="24"/>
      <c r="DFJ162" s="24"/>
      <c r="DFK162" s="24"/>
      <c r="DFL162" s="24"/>
      <c r="DFM162" s="24"/>
      <c r="DFN162" s="24"/>
      <c r="DFO162" s="24"/>
      <c r="DFP162" s="24"/>
      <c r="DFQ162" s="24"/>
      <c r="DFR162" s="24"/>
      <c r="DFS162" s="24"/>
      <c r="DFT162" s="24"/>
      <c r="DFU162" s="24"/>
      <c r="DFV162" s="24"/>
      <c r="DFW162" s="24"/>
      <c r="DFX162" s="24"/>
      <c r="DFY162" s="24"/>
      <c r="DFZ162" s="24"/>
      <c r="DGA162" s="24"/>
      <c r="DGB162" s="24"/>
      <c r="DGC162" s="24"/>
      <c r="DGD162" s="24"/>
      <c r="DGE162" s="24"/>
      <c r="DGF162" s="24"/>
      <c r="DGG162" s="24"/>
      <c r="DGH162" s="24"/>
      <c r="DGI162" s="24"/>
      <c r="DGJ162" s="24"/>
      <c r="DGK162" s="24"/>
      <c r="DGL162" s="24"/>
      <c r="DGM162" s="24"/>
      <c r="DGN162" s="24"/>
      <c r="DGO162" s="24"/>
      <c r="DGP162" s="24"/>
      <c r="DGQ162" s="24"/>
      <c r="DGR162" s="24"/>
      <c r="DGS162" s="24"/>
      <c r="DGT162" s="24"/>
      <c r="DGU162" s="24"/>
      <c r="DGV162" s="24"/>
      <c r="DGW162" s="24"/>
      <c r="DGX162" s="24"/>
      <c r="DGY162" s="24"/>
      <c r="DGZ162" s="24"/>
      <c r="DHA162" s="24"/>
      <c r="DHB162" s="24"/>
      <c r="DHC162" s="24"/>
      <c r="DHD162" s="24"/>
      <c r="DHE162" s="24"/>
      <c r="DHF162" s="24"/>
      <c r="DHG162" s="24"/>
      <c r="DHH162" s="24"/>
      <c r="DHI162" s="24"/>
      <c r="DHJ162" s="24"/>
      <c r="DHK162" s="24"/>
      <c r="DHL162" s="24"/>
      <c r="DHM162" s="24"/>
      <c r="DHN162" s="24"/>
      <c r="DHO162" s="24"/>
      <c r="DHP162" s="24"/>
      <c r="DHQ162" s="24"/>
      <c r="DHR162" s="24"/>
      <c r="DHS162" s="24"/>
      <c r="DHT162" s="24"/>
      <c r="DHU162" s="24"/>
      <c r="DHV162" s="24"/>
      <c r="DHW162" s="24"/>
      <c r="DHX162" s="24"/>
      <c r="DHY162" s="24"/>
      <c r="DHZ162" s="24"/>
      <c r="DIA162" s="24"/>
      <c r="DIB162" s="24"/>
      <c r="DIC162" s="24"/>
      <c r="DID162" s="24"/>
      <c r="DIE162" s="24"/>
      <c r="DIF162" s="24"/>
      <c r="DIG162" s="24"/>
      <c r="DIH162" s="24"/>
      <c r="DII162" s="24"/>
      <c r="DIJ162" s="24"/>
      <c r="DIK162" s="24"/>
      <c r="DIL162" s="24"/>
      <c r="DIM162" s="24"/>
      <c r="DIN162" s="24"/>
      <c r="DIO162" s="24"/>
      <c r="DIP162" s="24"/>
      <c r="DIQ162" s="24"/>
      <c r="DIR162" s="24"/>
      <c r="DIS162" s="24"/>
      <c r="DIT162" s="24"/>
      <c r="DIU162" s="24"/>
      <c r="DIV162" s="24"/>
      <c r="DIW162" s="24"/>
      <c r="DIX162" s="24"/>
      <c r="DIY162" s="24"/>
      <c r="DIZ162" s="24"/>
      <c r="DJA162" s="24"/>
      <c r="DJB162" s="24"/>
      <c r="DJC162" s="24"/>
      <c r="DJD162" s="24"/>
      <c r="DJE162" s="24"/>
      <c r="DJF162" s="24"/>
      <c r="DJG162" s="24"/>
      <c r="DJH162" s="24"/>
      <c r="DJI162" s="24"/>
      <c r="DJJ162" s="24"/>
      <c r="DJK162" s="24"/>
      <c r="DJL162" s="24"/>
      <c r="DJM162" s="24"/>
      <c r="DJN162" s="24"/>
      <c r="DJO162" s="24"/>
      <c r="DJP162" s="24"/>
      <c r="DJQ162" s="24"/>
      <c r="DJR162" s="24"/>
      <c r="DJS162" s="24"/>
      <c r="DJT162" s="24"/>
      <c r="DJU162" s="24"/>
      <c r="DJV162" s="24"/>
      <c r="DJW162" s="24"/>
      <c r="DJX162" s="24"/>
      <c r="DJY162" s="24"/>
      <c r="DJZ162" s="24"/>
      <c r="DKA162" s="24"/>
      <c r="DKB162" s="24"/>
      <c r="DKC162" s="24"/>
      <c r="DKD162" s="24"/>
      <c r="DKE162" s="24"/>
      <c r="DKF162" s="24"/>
      <c r="DKG162" s="24"/>
      <c r="DKH162" s="24"/>
      <c r="DKI162" s="24"/>
      <c r="DKJ162" s="24"/>
      <c r="DKK162" s="24"/>
      <c r="DKL162" s="24"/>
      <c r="DKM162" s="24"/>
      <c r="DKN162" s="24"/>
      <c r="DKO162" s="24"/>
      <c r="DKP162" s="24"/>
      <c r="DKQ162" s="24"/>
      <c r="DKR162" s="24"/>
      <c r="DKS162" s="24"/>
      <c r="DKT162" s="24"/>
      <c r="DKU162" s="24"/>
      <c r="DKV162" s="24"/>
      <c r="DKW162" s="24"/>
      <c r="DKX162" s="24"/>
      <c r="DKY162" s="24"/>
      <c r="DKZ162" s="24"/>
      <c r="DLA162" s="24"/>
      <c r="DLB162" s="24"/>
      <c r="DLC162" s="24"/>
      <c r="DLD162" s="24"/>
      <c r="DLE162" s="24"/>
      <c r="DLF162" s="24"/>
      <c r="DLG162" s="24"/>
      <c r="DLH162" s="24"/>
      <c r="DLI162" s="24"/>
      <c r="DLJ162" s="24"/>
      <c r="DLK162" s="24"/>
      <c r="DLL162" s="24"/>
      <c r="DLM162" s="24"/>
      <c r="DLN162" s="24"/>
      <c r="DLO162" s="24"/>
      <c r="DLP162" s="24"/>
      <c r="DLQ162" s="24"/>
      <c r="DLR162" s="24"/>
      <c r="DLS162" s="24"/>
      <c r="DLT162" s="24"/>
      <c r="DLU162" s="24"/>
      <c r="DLV162" s="24"/>
      <c r="DLW162" s="24"/>
      <c r="DLX162" s="24"/>
      <c r="DLY162" s="24"/>
      <c r="DLZ162" s="24"/>
      <c r="DMA162" s="24"/>
      <c r="DMB162" s="24"/>
      <c r="DMC162" s="24"/>
      <c r="DMD162" s="24"/>
      <c r="DME162" s="24"/>
      <c r="DMF162" s="24"/>
      <c r="DMG162" s="24"/>
      <c r="DMH162" s="24"/>
      <c r="DMI162" s="24"/>
      <c r="DMJ162" s="24"/>
      <c r="DMK162" s="24"/>
      <c r="DML162" s="24"/>
      <c r="DMM162" s="24"/>
      <c r="DMN162" s="24"/>
      <c r="DMO162" s="24"/>
      <c r="DMP162" s="24"/>
      <c r="DMQ162" s="24"/>
      <c r="DMR162" s="24"/>
      <c r="DMS162" s="24"/>
      <c r="DMT162" s="24"/>
      <c r="DMU162" s="24"/>
      <c r="DMV162" s="24"/>
      <c r="DMW162" s="24"/>
      <c r="DMX162" s="24"/>
      <c r="DMY162" s="24"/>
      <c r="DMZ162" s="24"/>
      <c r="DNA162" s="24"/>
      <c r="DNB162" s="24"/>
      <c r="DNC162" s="24"/>
      <c r="DND162" s="24"/>
      <c r="DNE162" s="24"/>
      <c r="DNF162" s="24"/>
      <c r="DNG162" s="24"/>
      <c r="DNH162" s="24"/>
      <c r="DNI162" s="24"/>
      <c r="DNJ162" s="24"/>
      <c r="DNK162" s="24"/>
      <c r="DNL162" s="24"/>
      <c r="DNM162" s="24"/>
      <c r="DNN162" s="24"/>
      <c r="DNO162" s="24"/>
      <c r="DNP162" s="24"/>
      <c r="DNQ162" s="24"/>
      <c r="DNR162" s="24"/>
      <c r="DNS162" s="24"/>
      <c r="DNT162" s="24"/>
      <c r="DNU162" s="24"/>
      <c r="DNV162" s="24"/>
      <c r="DNW162" s="24"/>
      <c r="DNX162" s="24"/>
      <c r="DNY162" s="24"/>
      <c r="DNZ162" s="24"/>
      <c r="DOA162" s="24"/>
      <c r="DOB162" s="24"/>
      <c r="DOC162" s="24"/>
      <c r="DOD162" s="24"/>
      <c r="DOE162" s="24"/>
      <c r="DOF162" s="24"/>
      <c r="DOG162" s="24"/>
      <c r="DOH162" s="24"/>
      <c r="DOI162" s="24"/>
      <c r="DOJ162" s="24"/>
      <c r="DOK162" s="24"/>
      <c r="DOL162" s="24"/>
      <c r="DOM162" s="24"/>
      <c r="DON162" s="24"/>
      <c r="DOO162" s="24"/>
      <c r="DOP162" s="24"/>
      <c r="DOQ162" s="24"/>
      <c r="DOR162" s="24"/>
      <c r="DOS162" s="24"/>
      <c r="DOT162" s="24"/>
      <c r="DOU162" s="24"/>
      <c r="DOV162" s="24"/>
      <c r="DOW162" s="24"/>
      <c r="DOX162" s="24"/>
      <c r="DOY162" s="24"/>
      <c r="DOZ162" s="24"/>
      <c r="DPA162" s="24"/>
      <c r="DPB162" s="24"/>
      <c r="DPC162" s="24"/>
      <c r="DPD162" s="24"/>
      <c r="DPE162" s="24"/>
      <c r="DPF162" s="24"/>
      <c r="DPG162" s="24"/>
      <c r="DPH162" s="24"/>
      <c r="DPI162" s="24"/>
      <c r="DPJ162" s="24"/>
      <c r="DPK162" s="24"/>
      <c r="DPL162" s="24"/>
      <c r="DPM162" s="24"/>
      <c r="DPN162" s="24"/>
      <c r="DPO162" s="24"/>
      <c r="DPP162" s="24"/>
      <c r="DPQ162" s="24"/>
      <c r="DPR162" s="24"/>
      <c r="DPS162" s="24"/>
      <c r="DPT162" s="24"/>
      <c r="DPU162" s="24"/>
      <c r="DPV162" s="24"/>
      <c r="DPW162" s="24"/>
      <c r="DPX162" s="24"/>
      <c r="DPY162" s="24"/>
      <c r="DPZ162" s="24"/>
      <c r="DQA162" s="24"/>
      <c r="DQB162" s="24"/>
      <c r="DQC162" s="24"/>
      <c r="DQD162" s="24"/>
      <c r="DQE162" s="24"/>
      <c r="DQF162" s="24"/>
      <c r="DQG162" s="24"/>
      <c r="DQH162" s="24"/>
      <c r="DQI162" s="24"/>
      <c r="DQJ162" s="24"/>
      <c r="DQK162" s="24"/>
      <c r="DQL162" s="24"/>
      <c r="DQM162" s="24"/>
      <c r="DQN162" s="24"/>
      <c r="DQO162" s="24"/>
      <c r="DQP162" s="24"/>
      <c r="DQQ162" s="24"/>
      <c r="DQR162" s="24"/>
      <c r="DQS162" s="24"/>
      <c r="DQT162" s="24"/>
      <c r="DQU162" s="24"/>
      <c r="DQV162" s="24"/>
      <c r="DQW162" s="24"/>
      <c r="DQX162" s="24"/>
      <c r="DQY162" s="24"/>
      <c r="DQZ162" s="24"/>
      <c r="DRA162" s="24"/>
      <c r="DRB162" s="24"/>
      <c r="DRC162" s="24"/>
      <c r="DRD162" s="24"/>
      <c r="DRE162" s="24"/>
      <c r="DRF162" s="24"/>
      <c r="DRG162" s="24"/>
      <c r="DRH162" s="24"/>
      <c r="DRI162" s="24"/>
      <c r="DRJ162" s="24"/>
      <c r="DRK162" s="24"/>
      <c r="DRL162" s="24"/>
      <c r="DRM162" s="24"/>
      <c r="DRN162" s="24"/>
      <c r="DRO162" s="24"/>
      <c r="DRP162" s="24"/>
      <c r="DRQ162" s="24"/>
      <c r="DRR162" s="24"/>
      <c r="DRS162" s="24"/>
      <c r="DRT162" s="24"/>
      <c r="DRU162" s="24"/>
      <c r="DRV162" s="24"/>
      <c r="DRW162" s="24"/>
      <c r="DRX162" s="24"/>
      <c r="DRY162" s="24"/>
      <c r="DRZ162" s="24"/>
      <c r="DSA162" s="24"/>
      <c r="DSB162" s="24"/>
      <c r="DSC162" s="24"/>
      <c r="DSD162" s="24"/>
      <c r="DSE162" s="24"/>
      <c r="DSF162" s="24"/>
      <c r="DSG162" s="24"/>
      <c r="DSH162" s="24"/>
      <c r="DSI162" s="24"/>
      <c r="DSJ162" s="24"/>
      <c r="DSK162" s="24"/>
      <c r="DSL162" s="24"/>
      <c r="DSM162" s="24"/>
      <c r="DSN162" s="24"/>
      <c r="DSO162" s="24"/>
      <c r="DSP162" s="24"/>
      <c r="DSQ162" s="24"/>
      <c r="DSR162" s="24"/>
      <c r="DSS162" s="24"/>
      <c r="DST162" s="24"/>
      <c r="DSU162" s="24"/>
      <c r="DSV162" s="24"/>
      <c r="DSW162" s="24"/>
      <c r="DSX162" s="24"/>
      <c r="DSY162" s="24"/>
      <c r="DSZ162" s="24"/>
      <c r="DTA162" s="24"/>
      <c r="DTB162" s="24"/>
      <c r="DTC162" s="24"/>
      <c r="DTD162" s="24"/>
      <c r="DTE162" s="24"/>
      <c r="DTF162" s="24"/>
      <c r="DTG162" s="24"/>
      <c r="DTH162" s="24"/>
      <c r="DTI162" s="24"/>
      <c r="DTJ162" s="24"/>
      <c r="DTK162" s="24"/>
      <c r="DTL162" s="24"/>
      <c r="DTM162" s="24"/>
      <c r="DTN162" s="24"/>
      <c r="DTO162" s="24"/>
      <c r="DTP162" s="24"/>
      <c r="DTQ162" s="24"/>
      <c r="DTR162" s="24"/>
      <c r="DTS162" s="24"/>
      <c r="DTT162" s="24"/>
      <c r="DTU162" s="24"/>
      <c r="DTV162" s="24"/>
      <c r="DTW162" s="24"/>
      <c r="DTX162" s="24"/>
      <c r="DTY162" s="24"/>
      <c r="DTZ162" s="24"/>
      <c r="DUA162" s="24"/>
      <c r="DUB162" s="24"/>
      <c r="DUC162" s="24"/>
      <c r="DUD162" s="24"/>
      <c r="DUE162" s="24"/>
      <c r="DUF162" s="24"/>
      <c r="DUG162" s="24"/>
      <c r="DUH162" s="24"/>
      <c r="DUI162" s="24"/>
      <c r="DUJ162" s="24"/>
      <c r="DUK162" s="24"/>
      <c r="DUL162" s="24"/>
      <c r="DUM162" s="24"/>
      <c r="DUN162" s="24"/>
      <c r="DUO162" s="24"/>
      <c r="DUP162" s="24"/>
      <c r="DUQ162" s="24"/>
      <c r="DUR162" s="24"/>
      <c r="DUS162" s="24"/>
      <c r="DUT162" s="24"/>
      <c r="DUU162" s="24"/>
      <c r="DUV162" s="24"/>
      <c r="DUW162" s="24"/>
      <c r="DUX162" s="24"/>
      <c r="DUY162" s="24"/>
      <c r="DUZ162" s="24"/>
      <c r="DVA162" s="24"/>
      <c r="DVB162" s="24"/>
      <c r="DVC162" s="24"/>
      <c r="DVD162" s="24"/>
      <c r="DVE162" s="24"/>
      <c r="DVF162" s="24"/>
      <c r="DVG162" s="24"/>
      <c r="DVH162" s="24"/>
      <c r="DVI162" s="24"/>
      <c r="DVJ162" s="24"/>
      <c r="DVK162" s="24"/>
      <c r="DVL162" s="24"/>
      <c r="DVM162" s="24"/>
      <c r="DVN162" s="24"/>
      <c r="DVO162" s="24"/>
      <c r="DVP162" s="24"/>
      <c r="DVQ162" s="24"/>
      <c r="DVR162" s="24"/>
      <c r="DVS162" s="24"/>
      <c r="DVT162" s="24"/>
      <c r="DVU162" s="24"/>
      <c r="DVV162" s="24"/>
      <c r="DVW162" s="24"/>
      <c r="DVX162" s="24"/>
      <c r="DVY162" s="24"/>
      <c r="DVZ162" s="24"/>
      <c r="DWA162" s="24"/>
      <c r="DWB162" s="24"/>
      <c r="DWC162" s="24"/>
      <c r="DWD162" s="24"/>
      <c r="DWE162" s="24"/>
      <c r="DWF162" s="24"/>
      <c r="DWG162" s="24"/>
      <c r="DWH162" s="24"/>
      <c r="DWI162" s="24"/>
      <c r="DWJ162" s="24"/>
      <c r="DWK162" s="24"/>
      <c r="DWL162" s="24"/>
      <c r="DWM162" s="24"/>
      <c r="DWN162" s="24"/>
      <c r="DWO162" s="24"/>
      <c r="DWP162" s="24"/>
      <c r="DWQ162" s="24"/>
      <c r="DWR162" s="24"/>
      <c r="DWS162" s="24"/>
      <c r="DWT162" s="24"/>
      <c r="DWU162" s="24"/>
      <c r="DWV162" s="24"/>
      <c r="DWW162" s="24"/>
      <c r="DWX162" s="24"/>
      <c r="DWY162" s="24"/>
      <c r="DWZ162" s="24"/>
      <c r="DXA162" s="24"/>
      <c r="DXB162" s="24"/>
      <c r="DXC162" s="24"/>
      <c r="DXD162" s="24"/>
      <c r="DXE162" s="24"/>
      <c r="DXF162" s="24"/>
      <c r="DXG162" s="24"/>
      <c r="DXH162" s="24"/>
      <c r="DXI162" s="24"/>
      <c r="DXJ162" s="24"/>
      <c r="DXK162" s="24"/>
      <c r="DXL162" s="24"/>
      <c r="DXM162" s="24"/>
      <c r="DXN162" s="24"/>
      <c r="DXO162" s="24"/>
      <c r="DXP162" s="24"/>
      <c r="DXQ162" s="24"/>
      <c r="DXR162" s="24"/>
      <c r="DXS162" s="24"/>
      <c r="DXT162" s="24"/>
      <c r="DXU162" s="24"/>
      <c r="DXV162" s="24"/>
      <c r="DXW162" s="24"/>
      <c r="DXX162" s="24"/>
      <c r="DXY162" s="24"/>
      <c r="DXZ162" s="24"/>
      <c r="DYA162" s="24"/>
      <c r="DYB162" s="24"/>
      <c r="DYC162" s="24"/>
      <c r="DYD162" s="24"/>
      <c r="DYE162" s="24"/>
      <c r="DYF162" s="24"/>
      <c r="DYG162" s="24"/>
      <c r="DYH162" s="24"/>
      <c r="DYI162" s="24"/>
      <c r="DYJ162" s="24"/>
      <c r="DYK162" s="24"/>
      <c r="DYL162" s="24"/>
      <c r="DYM162" s="24"/>
      <c r="DYN162" s="24"/>
      <c r="DYO162" s="24"/>
      <c r="DYP162" s="24"/>
      <c r="DYQ162" s="24"/>
      <c r="DYR162" s="24"/>
      <c r="DYS162" s="24"/>
      <c r="DYT162" s="24"/>
      <c r="DYU162" s="24"/>
      <c r="DYV162" s="24"/>
      <c r="DYW162" s="24"/>
      <c r="DYX162" s="24"/>
      <c r="DYY162" s="24"/>
      <c r="DYZ162" s="24"/>
      <c r="DZA162" s="24"/>
      <c r="DZB162" s="24"/>
      <c r="DZC162" s="24"/>
      <c r="DZD162" s="24"/>
      <c r="DZE162" s="24"/>
      <c r="DZF162" s="24"/>
      <c r="DZG162" s="24"/>
      <c r="DZH162" s="24"/>
      <c r="DZI162" s="24"/>
      <c r="DZJ162" s="24"/>
      <c r="DZK162" s="24"/>
      <c r="DZL162" s="24"/>
      <c r="DZM162" s="24"/>
      <c r="DZN162" s="24"/>
      <c r="DZO162" s="24"/>
      <c r="DZP162" s="24"/>
      <c r="DZQ162" s="24"/>
      <c r="DZR162" s="24"/>
      <c r="DZS162" s="24"/>
      <c r="DZT162" s="24"/>
      <c r="DZU162" s="24"/>
      <c r="DZV162" s="24"/>
      <c r="DZW162" s="24"/>
      <c r="DZX162" s="24"/>
      <c r="DZY162" s="24"/>
      <c r="DZZ162" s="24"/>
      <c r="EAA162" s="24"/>
      <c r="EAB162" s="24"/>
      <c r="EAC162" s="24"/>
      <c r="EAD162" s="24"/>
      <c r="EAE162" s="24"/>
      <c r="EAF162" s="24"/>
      <c r="EAG162" s="24"/>
      <c r="EAH162" s="24"/>
      <c r="EAI162" s="24"/>
      <c r="EAJ162" s="24"/>
      <c r="EAK162" s="24"/>
      <c r="EAL162" s="24"/>
      <c r="EAM162" s="24"/>
      <c r="EAN162" s="24"/>
      <c r="EAO162" s="24"/>
      <c r="EAP162" s="24"/>
      <c r="EAQ162" s="24"/>
      <c r="EAR162" s="24"/>
      <c r="EAS162" s="24"/>
      <c r="EAT162" s="24"/>
      <c r="EAU162" s="24"/>
      <c r="EAV162" s="24"/>
      <c r="EAW162" s="24"/>
      <c r="EAX162" s="24"/>
      <c r="EAY162" s="24"/>
      <c r="EAZ162" s="24"/>
      <c r="EBA162" s="24"/>
      <c r="EBB162" s="24"/>
      <c r="EBC162" s="24"/>
      <c r="EBD162" s="24"/>
      <c r="EBE162" s="24"/>
      <c r="EBF162" s="24"/>
      <c r="EBG162" s="24"/>
      <c r="EBH162" s="24"/>
      <c r="EBI162" s="24"/>
      <c r="EBJ162" s="24"/>
      <c r="EBK162" s="24"/>
      <c r="EBL162" s="24"/>
      <c r="EBM162" s="24"/>
      <c r="EBN162" s="24"/>
      <c r="EBO162" s="24"/>
      <c r="EBP162" s="24"/>
      <c r="EBQ162" s="24"/>
      <c r="EBR162" s="24"/>
      <c r="EBS162" s="24"/>
      <c r="EBT162" s="24"/>
      <c r="EBU162" s="24"/>
      <c r="EBV162" s="24"/>
      <c r="EBW162" s="24"/>
      <c r="EBX162" s="24"/>
      <c r="EBY162" s="24"/>
      <c r="EBZ162" s="24"/>
      <c r="ECA162" s="24"/>
      <c r="ECB162" s="24"/>
      <c r="ECC162" s="24"/>
      <c r="ECD162" s="24"/>
      <c r="ECE162" s="24"/>
      <c r="ECF162" s="24"/>
      <c r="ECG162" s="24"/>
      <c r="ECH162" s="24"/>
      <c r="ECI162" s="24"/>
      <c r="ECJ162" s="24"/>
      <c r="ECK162" s="24"/>
      <c r="ECL162" s="24"/>
      <c r="ECM162" s="24"/>
      <c r="ECN162" s="24"/>
      <c r="ECO162" s="24"/>
      <c r="ECP162" s="24"/>
      <c r="ECQ162" s="24"/>
      <c r="ECR162" s="24"/>
      <c r="ECS162" s="24"/>
      <c r="ECT162" s="24"/>
      <c r="ECU162" s="24"/>
      <c r="ECV162" s="24"/>
      <c r="ECW162" s="24"/>
      <c r="ECX162" s="24"/>
      <c r="ECY162" s="24"/>
      <c r="ECZ162" s="24"/>
      <c r="EDA162" s="24"/>
      <c r="EDB162" s="24"/>
      <c r="EDC162" s="24"/>
      <c r="EDD162" s="24"/>
      <c r="EDE162" s="24"/>
      <c r="EDF162" s="24"/>
      <c r="EDG162" s="24"/>
      <c r="EDH162" s="24"/>
      <c r="EDI162" s="24"/>
      <c r="EDJ162" s="24"/>
      <c r="EDK162" s="24"/>
      <c r="EDL162" s="24"/>
      <c r="EDM162" s="24"/>
      <c r="EDN162" s="24"/>
      <c r="EDO162" s="24"/>
      <c r="EDP162" s="24"/>
      <c r="EDQ162" s="24"/>
      <c r="EDR162" s="24"/>
      <c r="EDS162" s="24"/>
      <c r="EDT162" s="24"/>
      <c r="EDU162" s="24"/>
      <c r="EDV162" s="24"/>
      <c r="EDW162" s="24"/>
      <c r="EDX162" s="24"/>
      <c r="EDY162" s="24"/>
      <c r="EDZ162" s="24"/>
      <c r="EEA162" s="24"/>
      <c r="EEB162" s="24"/>
      <c r="EEC162" s="24"/>
      <c r="EED162" s="24"/>
      <c r="EEE162" s="24"/>
      <c r="EEF162" s="24"/>
      <c r="EEG162" s="24"/>
      <c r="EEH162" s="24"/>
      <c r="EEI162" s="24"/>
      <c r="EEJ162" s="24"/>
      <c r="EEK162" s="24"/>
      <c r="EEL162" s="24"/>
      <c r="EEM162" s="24"/>
      <c r="EEN162" s="24"/>
      <c r="EEO162" s="24"/>
      <c r="EEP162" s="24"/>
      <c r="EEQ162" s="24"/>
      <c r="EER162" s="24"/>
      <c r="EES162" s="24"/>
      <c r="EET162" s="24"/>
      <c r="EEU162" s="24"/>
      <c r="EEV162" s="24"/>
      <c r="EEW162" s="24"/>
      <c r="EEX162" s="24"/>
      <c r="EEY162" s="24"/>
      <c r="EEZ162" s="24"/>
      <c r="EFA162" s="24"/>
      <c r="EFB162" s="24"/>
      <c r="EFC162" s="24"/>
      <c r="EFD162" s="24"/>
      <c r="EFE162" s="24"/>
      <c r="EFF162" s="24"/>
      <c r="EFG162" s="24"/>
      <c r="EFH162" s="24"/>
      <c r="EFI162" s="24"/>
      <c r="EFJ162" s="24"/>
      <c r="EFK162" s="24"/>
      <c r="EFL162" s="24"/>
      <c r="EFM162" s="24"/>
      <c r="EFN162" s="24"/>
      <c r="EFO162" s="24"/>
      <c r="EFP162" s="24"/>
      <c r="EFQ162" s="24"/>
      <c r="EFR162" s="24"/>
      <c r="EFS162" s="24"/>
      <c r="EFT162" s="24"/>
      <c r="EFU162" s="24"/>
      <c r="EFV162" s="24"/>
      <c r="EFW162" s="24"/>
      <c r="EFX162" s="24"/>
      <c r="EFY162" s="24"/>
      <c r="EFZ162" s="24"/>
      <c r="EGA162" s="24"/>
      <c r="EGB162" s="24"/>
      <c r="EGC162" s="24"/>
      <c r="EGD162" s="24"/>
      <c r="EGE162" s="24"/>
      <c r="EGF162" s="24"/>
      <c r="EGG162" s="24"/>
      <c r="EGH162" s="24"/>
      <c r="EGI162" s="24"/>
      <c r="EGJ162" s="24"/>
      <c r="EGK162" s="24"/>
      <c r="EGL162" s="24"/>
      <c r="EGM162" s="24"/>
      <c r="EGN162" s="24"/>
      <c r="EGO162" s="24"/>
      <c r="EGP162" s="24"/>
      <c r="EGQ162" s="24"/>
      <c r="EGR162" s="24"/>
      <c r="EGS162" s="24"/>
      <c r="EGT162" s="24"/>
      <c r="EGU162" s="24"/>
      <c r="EGV162" s="24"/>
      <c r="EGW162" s="24"/>
      <c r="EGX162" s="24"/>
      <c r="EGY162" s="24"/>
      <c r="EGZ162" s="24"/>
      <c r="EHA162" s="24"/>
      <c r="EHB162" s="24"/>
      <c r="EHC162" s="24"/>
      <c r="EHD162" s="24"/>
      <c r="EHE162" s="24"/>
      <c r="EHF162" s="24"/>
      <c r="EHG162" s="24"/>
      <c r="EHH162" s="24"/>
      <c r="EHI162" s="24"/>
      <c r="EHJ162" s="24"/>
      <c r="EHK162" s="24"/>
      <c r="EHL162" s="24"/>
      <c r="EHM162" s="24"/>
      <c r="EHN162" s="24"/>
      <c r="EHO162" s="24"/>
      <c r="EHP162" s="24"/>
      <c r="EHQ162" s="24"/>
      <c r="EHR162" s="24"/>
      <c r="EHS162" s="24"/>
      <c r="EHT162" s="24"/>
      <c r="EHU162" s="24"/>
      <c r="EHV162" s="24"/>
      <c r="EHW162" s="24"/>
      <c r="EHX162" s="24"/>
      <c r="EHY162" s="24"/>
      <c r="EHZ162" s="24"/>
      <c r="EIA162" s="24"/>
      <c r="EIB162" s="24"/>
      <c r="EIC162" s="24"/>
      <c r="EID162" s="24"/>
      <c r="EIE162" s="24"/>
      <c r="EIF162" s="24"/>
      <c r="EIG162" s="24"/>
      <c r="EIH162" s="24"/>
      <c r="EII162" s="24"/>
      <c r="EIJ162" s="24"/>
      <c r="EIK162" s="24"/>
      <c r="EIL162" s="24"/>
      <c r="EIM162" s="24"/>
      <c r="EIN162" s="24"/>
      <c r="EIO162" s="24"/>
      <c r="EIP162" s="24"/>
      <c r="EIQ162" s="24"/>
      <c r="EIR162" s="24"/>
      <c r="EIS162" s="24"/>
      <c r="EIT162" s="24"/>
      <c r="EIU162" s="24"/>
      <c r="EIV162" s="24"/>
      <c r="EIW162" s="24"/>
      <c r="EIX162" s="24"/>
      <c r="EIY162" s="24"/>
      <c r="EIZ162" s="24"/>
      <c r="EJA162" s="24"/>
      <c r="EJB162" s="24"/>
      <c r="EJC162" s="24"/>
      <c r="EJD162" s="24"/>
      <c r="EJE162" s="24"/>
      <c r="EJF162" s="24"/>
      <c r="EJG162" s="24"/>
      <c r="EJH162" s="24"/>
      <c r="EJI162" s="24"/>
      <c r="EJJ162" s="24"/>
      <c r="EJK162" s="24"/>
      <c r="EJL162" s="24"/>
      <c r="EJM162" s="24"/>
      <c r="EJN162" s="24"/>
      <c r="EJO162" s="24"/>
      <c r="EJP162" s="24"/>
      <c r="EJQ162" s="24"/>
      <c r="EJR162" s="24"/>
      <c r="EJS162" s="24"/>
      <c r="EJT162" s="24"/>
      <c r="EJU162" s="24"/>
      <c r="EJV162" s="24"/>
      <c r="EJW162" s="24"/>
      <c r="EJX162" s="24"/>
      <c r="EJY162" s="24"/>
      <c r="EJZ162" s="24"/>
      <c r="EKA162" s="24"/>
      <c r="EKB162" s="24"/>
      <c r="EKC162" s="24"/>
      <c r="EKD162" s="24"/>
      <c r="EKE162" s="24"/>
      <c r="EKF162" s="24"/>
      <c r="EKG162" s="24"/>
      <c r="EKH162" s="24"/>
      <c r="EKI162" s="24"/>
      <c r="EKJ162" s="24"/>
      <c r="EKK162" s="24"/>
      <c r="EKL162" s="24"/>
      <c r="EKM162" s="24"/>
      <c r="EKN162" s="24"/>
      <c r="EKO162" s="24"/>
      <c r="EKP162" s="24"/>
      <c r="EKQ162" s="24"/>
      <c r="EKR162" s="24"/>
      <c r="EKS162" s="24"/>
      <c r="EKT162" s="24"/>
      <c r="EKU162" s="24"/>
      <c r="EKV162" s="24"/>
      <c r="EKW162" s="24"/>
      <c r="EKX162" s="24"/>
      <c r="EKY162" s="24"/>
      <c r="EKZ162" s="24"/>
      <c r="ELA162" s="24"/>
      <c r="ELB162" s="24"/>
      <c r="ELC162" s="24"/>
      <c r="ELD162" s="24"/>
      <c r="ELE162" s="24"/>
      <c r="ELF162" s="24"/>
      <c r="ELG162" s="24"/>
      <c r="ELH162" s="24"/>
      <c r="ELI162" s="24"/>
      <c r="ELJ162" s="24"/>
      <c r="ELK162" s="24"/>
      <c r="ELL162" s="24"/>
      <c r="ELM162" s="24"/>
      <c r="ELN162" s="24"/>
      <c r="ELO162" s="24"/>
      <c r="ELP162" s="24"/>
      <c r="ELQ162" s="24"/>
      <c r="ELR162" s="24"/>
      <c r="ELS162" s="24"/>
      <c r="ELT162" s="24"/>
      <c r="ELU162" s="24"/>
      <c r="ELV162" s="24"/>
      <c r="ELW162" s="24"/>
      <c r="ELX162" s="24"/>
      <c r="ELY162" s="24"/>
      <c r="ELZ162" s="24"/>
      <c r="EMA162" s="24"/>
      <c r="EMB162" s="24"/>
      <c r="EMC162" s="24"/>
      <c r="EMD162" s="24"/>
      <c r="EME162" s="24"/>
      <c r="EMF162" s="24"/>
      <c r="EMG162" s="24"/>
      <c r="EMH162" s="24"/>
      <c r="EMI162" s="24"/>
      <c r="EMJ162" s="24"/>
      <c r="EMK162" s="24"/>
      <c r="EML162" s="24"/>
      <c r="EMM162" s="24"/>
      <c r="EMN162" s="24"/>
      <c r="EMO162" s="24"/>
      <c r="EMP162" s="24"/>
      <c r="EMQ162" s="24"/>
      <c r="EMR162" s="24"/>
      <c r="EMS162" s="24"/>
      <c r="EMT162" s="24"/>
      <c r="EMU162" s="24"/>
      <c r="EMV162" s="24"/>
      <c r="EMW162" s="24"/>
      <c r="EMX162" s="24"/>
      <c r="EMY162" s="24"/>
      <c r="EMZ162" s="24"/>
      <c r="ENA162" s="24"/>
      <c r="ENB162" s="24"/>
      <c r="ENC162" s="24"/>
      <c r="END162" s="24"/>
      <c r="ENE162" s="24"/>
      <c r="ENF162" s="24"/>
      <c r="ENG162" s="24"/>
      <c r="ENH162" s="24"/>
      <c r="ENI162" s="24"/>
      <c r="ENJ162" s="24"/>
      <c r="ENK162" s="24"/>
      <c r="ENL162" s="24"/>
      <c r="ENM162" s="24"/>
      <c r="ENN162" s="24"/>
      <c r="ENO162" s="24"/>
      <c r="ENP162" s="24"/>
      <c r="ENQ162" s="24"/>
      <c r="ENR162" s="24"/>
      <c r="ENS162" s="24"/>
      <c r="ENT162" s="24"/>
      <c r="ENU162" s="24"/>
      <c r="ENV162" s="24"/>
      <c r="ENW162" s="24"/>
      <c r="ENX162" s="24"/>
      <c r="ENY162" s="24"/>
      <c r="ENZ162" s="24"/>
      <c r="EOA162" s="24"/>
      <c r="EOB162" s="24"/>
      <c r="EOC162" s="24"/>
      <c r="EOD162" s="24"/>
      <c r="EOE162" s="24"/>
      <c r="EOF162" s="24"/>
      <c r="EOG162" s="24"/>
      <c r="EOH162" s="24"/>
      <c r="EOI162" s="24"/>
      <c r="EOJ162" s="24"/>
      <c r="EOK162" s="24"/>
      <c r="EOL162" s="24"/>
      <c r="EOM162" s="24"/>
      <c r="EON162" s="24"/>
      <c r="EOO162" s="24"/>
      <c r="EOP162" s="24"/>
      <c r="EOQ162" s="24"/>
      <c r="EOR162" s="24"/>
      <c r="EOS162" s="24"/>
      <c r="EOT162" s="24"/>
      <c r="EOU162" s="24"/>
      <c r="EOV162" s="24"/>
      <c r="EOW162" s="24"/>
      <c r="EOX162" s="24"/>
      <c r="EOY162" s="24"/>
      <c r="EOZ162" s="24"/>
      <c r="EPA162" s="24"/>
      <c r="EPB162" s="24"/>
      <c r="EPC162" s="24"/>
      <c r="EPD162" s="24"/>
      <c r="EPE162" s="24"/>
      <c r="EPF162" s="24"/>
      <c r="EPG162" s="24"/>
      <c r="EPH162" s="24"/>
      <c r="EPI162" s="24"/>
      <c r="EPJ162" s="24"/>
      <c r="EPK162" s="24"/>
      <c r="EPL162" s="24"/>
      <c r="EPM162" s="24"/>
      <c r="EPN162" s="24"/>
      <c r="EPO162" s="24"/>
      <c r="EPP162" s="24"/>
      <c r="EPQ162" s="24"/>
      <c r="EPR162" s="24"/>
      <c r="EPS162" s="24"/>
      <c r="EPT162" s="24"/>
      <c r="EPU162" s="24"/>
      <c r="EPV162" s="24"/>
      <c r="EPW162" s="24"/>
      <c r="EPX162" s="24"/>
      <c r="EPY162" s="24"/>
      <c r="EPZ162" s="24"/>
      <c r="EQA162" s="24"/>
      <c r="EQB162" s="24"/>
      <c r="EQC162" s="24"/>
      <c r="EQD162" s="24"/>
      <c r="EQE162" s="24"/>
      <c r="EQF162" s="24"/>
      <c r="EQG162" s="24"/>
      <c r="EQH162" s="24"/>
      <c r="EQI162" s="24"/>
      <c r="EQJ162" s="24"/>
      <c r="EQK162" s="24"/>
      <c r="EQL162" s="24"/>
      <c r="EQM162" s="24"/>
      <c r="EQN162" s="24"/>
      <c r="EQO162" s="24"/>
      <c r="EQP162" s="24"/>
      <c r="EQQ162" s="24"/>
      <c r="EQR162" s="24"/>
      <c r="EQS162" s="24"/>
      <c r="EQT162" s="24"/>
      <c r="EQU162" s="24"/>
      <c r="EQV162" s="24"/>
      <c r="EQW162" s="24"/>
      <c r="EQX162" s="24"/>
      <c r="EQY162" s="24"/>
      <c r="EQZ162" s="24"/>
      <c r="ERA162" s="24"/>
      <c r="ERB162" s="24"/>
      <c r="ERC162" s="24"/>
      <c r="ERD162" s="24"/>
      <c r="ERE162" s="24"/>
      <c r="ERF162" s="24"/>
      <c r="ERG162" s="24"/>
      <c r="ERH162" s="24"/>
      <c r="ERI162" s="24"/>
      <c r="ERJ162" s="24"/>
      <c r="ERK162" s="24"/>
      <c r="ERL162" s="24"/>
      <c r="ERM162" s="24"/>
      <c r="ERN162" s="24"/>
      <c r="ERO162" s="24"/>
      <c r="ERP162" s="24"/>
      <c r="ERQ162" s="24"/>
      <c r="ERR162" s="24"/>
      <c r="ERS162" s="24"/>
      <c r="ERT162" s="24"/>
      <c r="ERU162" s="24"/>
      <c r="ERV162" s="24"/>
      <c r="ERW162" s="24"/>
      <c r="ERX162" s="24"/>
      <c r="ERY162" s="24"/>
      <c r="ERZ162" s="24"/>
      <c r="ESA162" s="24"/>
      <c r="ESB162" s="24"/>
      <c r="ESC162" s="24"/>
      <c r="ESD162" s="24"/>
      <c r="ESE162" s="24"/>
      <c r="ESF162" s="24"/>
      <c r="ESG162" s="24"/>
      <c r="ESH162" s="24"/>
      <c r="ESI162" s="24"/>
      <c r="ESJ162" s="24"/>
      <c r="ESK162" s="24"/>
      <c r="ESL162" s="24"/>
      <c r="ESM162" s="24"/>
      <c r="ESN162" s="24"/>
      <c r="ESO162" s="24"/>
      <c r="ESP162" s="24"/>
      <c r="ESQ162" s="24"/>
      <c r="ESR162" s="24"/>
      <c r="ESS162" s="24"/>
      <c r="EST162" s="24"/>
      <c r="ESU162" s="24"/>
      <c r="ESV162" s="24"/>
      <c r="ESW162" s="24"/>
      <c r="ESX162" s="24"/>
      <c r="ESY162" s="24"/>
      <c r="ESZ162" s="24"/>
      <c r="ETA162" s="24"/>
      <c r="ETB162" s="24"/>
      <c r="ETC162" s="24"/>
      <c r="ETD162" s="24"/>
      <c r="ETE162" s="24"/>
      <c r="ETF162" s="24"/>
      <c r="ETG162" s="24"/>
      <c r="ETH162" s="24"/>
      <c r="ETI162" s="24"/>
      <c r="ETJ162" s="24"/>
      <c r="ETK162" s="24"/>
      <c r="ETL162" s="24"/>
      <c r="ETM162" s="24"/>
      <c r="ETN162" s="24"/>
      <c r="ETO162" s="24"/>
      <c r="ETP162" s="24"/>
      <c r="ETQ162" s="24"/>
      <c r="ETR162" s="24"/>
      <c r="ETS162" s="24"/>
      <c r="ETT162" s="24"/>
      <c r="ETU162" s="24"/>
      <c r="ETV162" s="24"/>
      <c r="ETW162" s="24"/>
      <c r="ETX162" s="24"/>
      <c r="ETY162" s="24"/>
      <c r="ETZ162" s="24"/>
      <c r="EUA162" s="24"/>
      <c r="EUB162" s="24"/>
      <c r="EUC162" s="24"/>
      <c r="EUD162" s="24"/>
      <c r="EUE162" s="24"/>
      <c r="EUF162" s="24"/>
      <c r="EUG162" s="24"/>
      <c r="EUH162" s="24"/>
      <c r="EUI162" s="24"/>
      <c r="EUJ162" s="24"/>
      <c r="EUK162" s="24"/>
      <c r="EUL162" s="24"/>
      <c r="EUM162" s="24"/>
      <c r="EUN162" s="24"/>
      <c r="EUO162" s="24"/>
      <c r="EUP162" s="24"/>
      <c r="EUQ162" s="24"/>
      <c r="EUR162" s="24"/>
      <c r="EUS162" s="24"/>
      <c r="EUT162" s="24"/>
      <c r="EUU162" s="24"/>
      <c r="EUV162" s="24"/>
      <c r="EUW162" s="24"/>
      <c r="EUX162" s="24"/>
      <c r="EUY162" s="24"/>
      <c r="EUZ162" s="24"/>
      <c r="EVA162" s="24"/>
      <c r="EVB162" s="24"/>
      <c r="EVC162" s="24"/>
      <c r="EVD162" s="24"/>
      <c r="EVE162" s="24"/>
      <c r="EVF162" s="24"/>
      <c r="EVG162" s="24"/>
      <c r="EVH162" s="24"/>
      <c r="EVI162" s="24"/>
      <c r="EVJ162" s="24"/>
      <c r="EVK162" s="24"/>
      <c r="EVL162" s="24"/>
      <c r="EVM162" s="24"/>
      <c r="EVN162" s="24"/>
      <c r="EVO162" s="24"/>
      <c r="EVP162" s="24"/>
      <c r="EVQ162" s="24"/>
      <c r="EVR162" s="24"/>
      <c r="EVS162" s="24"/>
      <c r="EVT162" s="24"/>
      <c r="EVU162" s="24"/>
      <c r="EVV162" s="24"/>
      <c r="EVW162" s="24"/>
      <c r="EVX162" s="24"/>
      <c r="EVY162" s="24"/>
      <c r="EVZ162" s="24"/>
      <c r="EWA162" s="24"/>
      <c r="EWB162" s="24"/>
      <c r="EWC162" s="24"/>
      <c r="EWD162" s="24"/>
      <c r="EWE162" s="24"/>
      <c r="EWF162" s="24"/>
      <c r="EWG162" s="24"/>
      <c r="EWH162" s="24"/>
      <c r="EWI162" s="24"/>
      <c r="EWJ162" s="24"/>
      <c r="EWK162" s="24"/>
      <c r="EWL162" s="24"/>
      <c r="EWM162" s="24"/>
      <c r="EWN162" s="24"/>
      <c r="EWO162" s="24"/>
      <c r="EWP162" s="24"/>
      <c r="EWQ162" s="24"/>
      <c r="EWR162" s="24"/>
      <c r="EWS162" s="24"/>
      <c r="EWT162" s="24"/>
      <c r="EWU162" s="24"/>
      <c r="EWV162" s="24"/>
      <c r="EWW162" s="24"/>
      <c r="EWX162" s="24"/>
      <c r="EWY162" s="24"/>
      <c r="EWZ162" s="24"/>
      <c r="EXA162" s="24"/>
      <c r="EXB162" s="24"/>
      <c r="EXC162" s="24"/>
      <c r="EXD162" s="24"/>
      <c r="EXE162" s="24"/>
      <c r="EXF162" s="24"/>
      <c r="EXG162" s="24"/>
      <c r="EXH162" s="24"/>
      <c r="EXI162" s="24"/>
      <c r="EXJ162" s="24"/>
      <c r="EXK162" s="24"/>
      <c r="EXL162" s="24"/>
      <c r="EXM162" s="24"/>
      <c r="EXN162" s="24"/>
      <c r="EXO162" s="24"/>
      <c r="EXP162" s="24"/>
      <c r="EXQ162" s="24"/>
      <c r="EXR162" s="24"/>
      <c r="EXS162" s="24"/>
      <c r="EXT162" s="24"/>
      <c r="EXU162" s="24"/>
      <c r="EXV162" s="24"/>
      <c r="EXW162" s="24"/>
      <c r="EXX162" s="24"/>
      <c r="EXY162" s="24"/>
      <c r="EXZ162" s="24"/>
      <c r="EYA162" s="24"/>
      <c r="EYB162" s="24"/>
      <c r="EYC162" s="24"/>
      <c r="EYD162" s="24"/>
      <c r="EYE162" s="24"/>
      <c r="EYF162" s="24"/>
      <c r="EYG162" s="24"/>
      <c r="EYH162" s="24"/>
      <c r="EYI162" s="24"/>
      <c r="EYJ162" s="24"/>
      <c r="EYK162" s="24"/>
      <c r="EYL162" s="24"/>
      <c r="EYM162" s="24"/>
      <c r="EYN162" s="24"/>
      <c r="EYO162" s="24"/>
      <c r="EYP162" s="24"/>
      <c r="EYQ162" s="24"/>
      <c r="EYR162" s="24"/>
      <c r="EYS162" s="24"/>
      <c r="EYT162" s="24"/>
      <c r="EYU162" s="24"/>
      <c r="EYV162" s="24"/>
      <c r="EYW162" s="24"/>
      <c r="EYX162" s="24"/>
      <c r="EYY162" s="24"/>
      <c r="EYZ162" s="24"/>
      <c r="EZA162" s="24"/>
      <c r="EZB162" s="24"/>
      <c r="EZC162" s="24"/>
      <c r="EZD162" s="24"/>
      <c r="EZE162" s="24"/>
      <c r="EZF162" s="24"/>
      <c r="EZG162" s="24"/>
      <c r="EZH162" s="24"/>
      <c r="EZI162" s="24"/>
      <c r="EZJ162" s="24"/>
      <c r="EZK162" s="24"/>
      <c r="EZL162" s="24"/>
      <c r="EZM162" s="24"/>
      <c r="EZN162" s="24"/>
      <c r="EZO162" s="24"/>
      <c r="EZP162" s="24"/>
      <c r="EZQ162" s="24"/>
      <c r="EZR162" s="24"/>
      <c r="EZS162" s="24"/>
      <c r="EZT162" s="24"/>
      <c r="EZU162" s="24"/>
      <c r="EZV162" s="24"/>
      <c r="EZW162" s="24"/>
      <c r="EZX162" s="24"/>
      <c r="EZY162" s="24"/>
      <c r="EZZ162" s="24"/>
      <c r="FAA162" s="24"/>
      <c r="FAB162" s="24"/>
      <c r="FAC162" s="24"/>
      <c r="FAD162" s="24"/>
      <c r="FAE162" s="24"/>
      <c r="FAF162" s="24"/>
      <c r="FAG162" s="24"/>
      <c r="FAH162" s="24"/>
      <c r="FAI162" s="24"/>
      <c r="FAJ162" s="24"/>
      <c r="FAK162" s="24"/>
      <c r="FAL162" s="24"/>
      <c r="FAM162" s="24"/>
      <c r="FAN162" s="24"/>
      <c r="FAO162" s="24"/>
      <c r="FAP162" s="24"/>
      <c r="FAQ162" s="24"/>
      <c r="FAR162" s="24"/>
      <c r="FAS162" s="24"/>
      <c r="FAT162" s="24"/>
      <c r="FAU162" s="24"/>
      <c r="FAV162" s="24"/>
      <c r="FAW162" s="24"/>
      <c r="FAX162" s="24"/>
      <c r="FAY162" s="24"/>
      <c r="FAZ162" s="24"/>
      <c r="FBA162" s="24"/>
      <c r="FBB162" s="24"/>
      <c r="FBC162" s="24"/>
      <c r="FBD162" s="24"/>
      <c r="FBE162" s="24"/>
      <c r="FBF162" s="24"/>
      <c r="FBG162" s="24"/>
      <c r="FBH162" s="24"/>
      <c r="FBI162" s="24"/>
      <c r="FBJ162" s="24"/>
      <c r="FBK162" s="24"/>
      <c r="FBL162" s="24"/>
      <c r="FBM162" s="24"/>
      <c r="FBN162" s="24"/>
      <c r="FBO162" s="24"/>
      <c r="FBP162" s="24"/>
      <c r="FBQ162" s="24"/>
      <c r="FBR162" s="24"/>
      <c r="FBS162" s="24"/>
      <c r="FBT162" s="24"/>
      <c r="FBU162" s="24"/>
      <c r="FBV162" s="24"/>
      <c r="FBW162" s="24"/>
      <c r="FBX162" s="24"/>
      <c r="FBY162" s="24"/>
      <c r="FBZ162" s="24"/>
      <c r="FCA162" s="24"/>
      <c r="FCB162" s="24"/>
      <c r="FCC162" s="24"/>
      <c r="FCD162" s="24"/>
      <c r="FCE162" s="24"/>
      <c r="FCF162" s="24"/>
      <c r="FCG162" s="24"/>
      <c r="FCH162" s="24"/>
      <c r="FCI162" s="24"/>
      <c r="FCJ162" s="24"/>
      <c r="FCK162" s="24"/>
      <c r="FCL162" s="24"/>
      <c r="FCM162" s="24"/>
      <c r="FCN162" s="24"/>
      <c r="FCO162" s="24"/>
      <c r="FCP162" s="24"/>
      <c r="FCQ162" s="24"/>
      <c r="FCR162" s="24"/>
      <c r="FCS162" s="24"/>
      <c r="FCT162" s="24"/>
      <c r="FCU162" s="24"/>
      <c r="FCV162" s="24"/>
      <c r="FCW162" s="24"/>
      <c r="FCX162" s="24"/>
      <c r="FCY162" s="24"/>
      <c r="FCZ162" s="24"/>
      <c r="FDA162" s="24"/>
      <c r="FDB162" s="24"/>
      <c r="FDC162" s="24"/>
      <c r="FDD162" s="24"/>
      <c r="FDE162" s="24"/>
      <c r="FDF162" s="24"/>
      <c r="FDG162" s="24"/>
      <c r="FDH162" s="24"/>
      <c r="FDI162" s="24"/>
      <c r="FDJ162" s="24"/>
      <c r="FDK162" s="24"/>
      <c r="FDL162" s="24"/>
      <c r="FDM162" s="24"/>
      <c r="FDN162" s="24"/>
      <c r="FDO162" s="24"/>
      <c r="FDP162" s="24"/>
      <c r="FDQ162" s="24"/>
      <c r="FDR162" s="24"/>
      <c r="FDS162" s="24"/>
      <c r="FDT162" s="24"/>
      <c r="FDU162" s="24"/>
      <c r="FDV162" s="24"/>
      <c r="FDW162" s="24"/>
      <c r="FDX162" s="24"/>
      <c r="FDY162" s="24"/>
      <c r="FDZ162" s="24"/>
      <c r="FEA162" s="24"/>
      <c r="FEB162" s="24"/>
      <c r="FEC162" s="24"/>
      <c r="FED162" s="24"/>
      <c r="FEE162" s="24"/>
      <c r="FEF162" s="24"/>
      <c r="FEG162" s="24"/>
      <c r="FEH162" s="24"/>
      <c r="FEI162" s="24"/>
      <c r="FEJ162" s="24"/>
      <c r="FEK162" s="24"/>
      <c r="FEL162" s="24"/>
      <c r="FEM162" s="24"/>
      <c r="FEN162" s="24"/>
      <c r="FEO162" s="24"/>
      <c r="FEP162" s="24"/>
      <c r="FEQ162" s="24"/>
      <c r="FER162" s="24"/>
      <c r="FES162" s="24"/>
      <c r="FET162" s="24"/>
      <c r="FEU162" s="24"/>
      <c r="FEV162" s="24"/>
      <c r="FEW162" s="24"/>
      <c r="FEX162" s="24"/>
      <c r="FEY162" s="24"/>
      <c r="FEZ162" s="24"/>
      <c r="FFA162" s="24"/>
      <c r="FFB162" s="24"/>
      <c r="FFC162" s="24"/>
      <c r="FFD162" s="24"/>
      <c r="FFE162" s="24"/>
      <c r="FFF162" s="24"/>
      <c r="FFG162" s="24"/>
      <c r="FFH162" s="24"/>
      <c r="FFI162" s="24"/>
      <c r="FFJ162" s="24"/>
      <c r="FFK162" s="24"/>
      <c r="FFL162" s="24"/>
      <c r="FFM162" s="24"/>
      <c r="FFN162" s="24"/>
      <c r="FFO162" s="24"/>
      <c r="FFP162" s="24"/>
      <c r="FFQ162" s="24"/>
      <c r="FFR162" s="24"/>
      <c r="FFS162" s="24"/>
      <c r="FFT162" s="24"/>
      <c r="FFU162" s="24"/>
      <c r="FFV162" s="24"/>
      <c r="FFW162" s="24"/>
      <c r="FFX162" s="24"/>
      <c r="FFY162" s="24"/>
      <c r="FFZ162" s="24"/>
      <c r="FGA162" s="24"/>
      <c r="FGB162" s="24"/>
      <c r="FGC162" s="24"/>
      <c r="FGD162" s="24"/>
      <c r="FGE162" s="24"/>
      <c r="FGF162" s="24"/>
      <c r="FGG162" s="24"/>
      <c r="FGH162" s="24"/>
      <c r="FGI162" s="24"/>
      <c r="FGJ162" s="24"/>
      <c r="FGK162" s="24"/>
      <c r="FGL162" s="24"/>
      <c r="FGM162" s="24"/>
      <c r="FGN162" s="24"/>
      <c r="FGO162" s="24"/>
      <c r="FGP162" s="24"/>
      <c r="FGQ162" s="24"/>
      <c r="FGR162" s="24"/>
      <c r="FGS162" s="24"/>
      <c r="FGT162" s="24"/>
      <c r="FGU162" s="24"/>
      <c r="FGV162" s="24"/>
      <c r="FGW162" s="24"/>
      <c r="FGX162" s="24"/>
      <c r="FGY162" s="24"/>
      <c r="FGZ162" s="24"/>
      <c r="FHA162" s="24"/>
      <c r="FHB162" s="24"/>
      <c r="FHC162" s="24"/>
      <c r="FHD162" s="24"/>
      <c r="FHE162" s="24"/>
      <c r="FHF162" s="24"/>
      <c r="FHG162" s="24"/>
      <c r="FHH162" s="24"/>
      <c r="FHI162" s="24"/>
      <c r="FHJ162" s="24"/>
      <c r="FHK162" s="24"/>
      <c r="FHL162" s="24"/>
      <c r="FHM162" s="24"/>
      <c r="FHN162" s="24"/>
      <c r="FHO162" s="24"/>
      <c r="FHP162" s="24"/>
      <c r="FHQ162" s="24"/>
      <c r="FHR162" s="24"/>
      <c r="FHS162" s="24"/>
      <c r="FHT162" s="24"/>
      <c r="FHU162" s="24"/>
      <c r="FHV162" s="24"/>
      <c r="FHW162" s="24"/>
      <c r="FHX162" s="24"/>
      <c r="FHY162" s="24"/>
      <c r="FHZ162" s="24"/>
      <c r="FIA162" s="24"/>
      <c r="FIB162" s="24"/>
      <c r="FIC162" s="24"/>
      <c r="FID162" s="24"/>
      <c r="FIE162" s="24"/>
      <c r="FIF162" s="24"/>
      <c r="FIG162" s="24"/>
      <c r="FIH162" s="24"/>
      <c r="FII162" s="24"/>
      <c r="FIJ162" s="24"/>
      <c r="FIK162" s="24"/>
      <c r="FIL162" s="24"/>
      <c r="FIM162" s="24"/>
      <c r="FIN162" s="24"/>
      <c r="FIO162" s="24"/>
      <c r="FIP162" s="24"/>
      <c r="FIQ162" s="24"/>
      <c r="FIR162" s="24"/>
      <c r="FIS162" s="24"/>
      <c r="FIT162" s="24"/>
      <c r="FIU162" s="24"/>
      <c r="FIV162" s="24"/>
      <c r="FIW162" s="24"/>
      <c r="FIX162" s="24"/>
      <c r="FIY162" s="24"/>
      <c r="FIZ162" s="24"/>
      <c r="FJA162" s="24"/>
      <c r="FJB162" s="24"/>
      <c r="FJC162" s="24"/>
      <c r="FJD162" s="24"/>
      <c r="FJE162" s="24"/>
      <c r="FJF162" s="24"/>
      <c r="FJG162" s="24"/>
      <c r="FJH162" s="24"/>
      <c r="FJI162" s="24"/>
      <c r="FJJ162" s="24"/>
      <c r="FJK162" s="24"/>
      <c r="FJL162" s="24"/>
      <c r="FJM162" s="24"/>
      <c r="FJN162" s="24"/>
      <c r="FJO162" s="24"/>
      <c r="FJP162" s="24"/>
      <c r="FJQ162" s="24"/>
      <c r="FJR162" s="24"/>
      <c r="FJS162" s="24"/>
      <c r="FJT162" s="24"/>
      <c r="FJU162" s="24"/>
      <c r="FJV162" s="24"/>
      <c r="FJW162" s="24"/>
      <c r="FJX162" s="24"/>
      <c r="FJY162" s="24"/>
      <c r="FJZ162" s="24"/>
      <c r="FKA162" s="24"/>
      <c r="FKB162" s="24"/>
      <c r="FKC162" s="24"/>
      <c r="FKD162" s="24"/>
      <c r="FKE162" s="24"/>
      <c r="FKF162" s="24"/>
      <c r="FKG162" s="24"/>
      <c r="FKH162" s="24"/>
      <c r="FKI162" s="24"/>
      <c r="FKJ162" s="24"/>
      <c r="FKK162" s="24"/>
      <c r="FKL162" s="24"/>
      <c r="FKM162" s="24"/>
      <c r="FKN162" s="24"/>
      <c r="FKO162" s="24"/>
      <c r="FKP162" s="24"/>
      <c r="FKQ162" s="24"/>
      <c r="FKR162" s="24"/>
      <c r="FKS162" s="24"/>
      <c r="FKT162" s="24"/>
      <c r="FKU162" s="24"/>
      <c r="FKV162" s="24"/>
      <c r="FKW162" s="24"/>
      <c r="FKX162" s="24"/>
      <c r="FKY162" s="24"/>
      <c r="FKZ162" s="24"/>
      <c r="FLA162" s="24"/>
      <c r="FLB162" s="24"/>
      <c r="FLC162" s="24"/>
      <c r="FLD162" s="24"/>
      <c r="FLE162" s="24"/>
      <c r="FLF162" s="24"/>
      <c r="FLG162" s="24"/>
      <c r="FLH162" s="24"/>
      <c r="FLI162" s="24"/>
      <c r="FLJ162" s="24"/>
      <c r="FLK162" s="24"/>
      <c r="FLL162" s="24"/>
      <c r="FLM162" s="24"/>
      <c r="FLN162" s="24"/>
      <c r="FLO162" s="24"/>
      <c r="FLP162" s="24"/>
      <c r="FLQ162" s="24"/>
      <c r="FLR162" s="24"/>
      <c r="FLS162" s="24"/>
      <c r="FLT162" s="24"/>
      <c r="FLU162" s="24"/>
      <c r="FLV162" s="24"/>
      <c r="FLW162" s="24"/>
      <c r="FLX162" s="24"/>
      <c r="FLY162" s="24"/>
      <c r="FLZ162" s="24"/>
      <c r="FMA162" s="24"/>
      <c r="FMB162" s="24"/>
      <c r="FMC162" s="24"/>
      <c r="FMD162" s="24"/>
      <c r="FME162" s="24"/>
      <c r="FMF162" s="24"/>
      <c r="FMG162" s="24"/>
      <c r="FMH162" s="24"/>
      <c r="FMI162" s="24"/>
      <c r="FMJ162" s="24"/>
      <c r="FMK162" s="24"/>
      <c r="FML162" s="24"/>
      <c r="FMM162" s="24"/>
      <c r="FMN162" s="24"/>
      <c r="FMO162" s="24"/>
      <c r="FMP162" s="24"/>
      <c r="FMQ162" s="24"/>
      <c r="FMR162" s="24"/>
      <c r="FMS162" s="24"/>
      <c r="FMT162" s="24"/>
      <c r="FMU162" s="24"/>
      <c r="FMV162" s="24"/>
      <c r="FMW162" s="24"/>
      <c r="FMX162" s="24"/>
      <c r="FMY162" s="24"/>
      <c r="FMZ162" s="24"/>
      <c r="FNA162" s="24"/>
      <c r="FNB162" s="24"/>
      <c r="FNC162" s="24"/>
      <c r="FND162" s="24"/>
      <c r="FNE162" s="24"/>
      <c r="FNF162" s="24"/>
      <c r="FNG162" s="24"/>
      <c r="FNH162" s="24"/>
      <c r="FNI162" s="24"/>
      <c r="FNJ162" s="24"/>
      <c r="FNK162" s="24"/>
      <c r="FNL162" s="24"/>
      <c r="FNM162" s="24"/>
      <c r="FNN162" s="24"/>
      <c r="FNO162" s="24"/>
      <c r="FNP162" s="24"/>
      <c r="FNQ162" s="24"/>
      <c r="FNR162" s="24"/>
      <c r="FNS162" s="24"/>
      <c r="FNT162" s="24"/>
      <c r="FNU162" s="24"/>
      <c r="FNV162" s="24"/>
      <c r="FNW162" s="24"/>
      <c r="FNX162" s="24"/>
      <c r="FNY162" s="24"/>
      <c r="FNZ162" s="24"/>
      <c r="FOA162" s="24"/>
      <c r="FOB162" s="24"/>
      <c r="FOC162" s="24"/>
      <c r="FOD162" s="24"/>
      <c r="FOE162" s="24"/>
      <c r="FOF162" s="24"/>
      <c r="FOG162" s="24"/>
      <c r="FOH162" s="24"/>
      <c r="FOI162" s="24"/>
      <c r="FOJ162" s="24"/>
      <c r="FOK162" s="24"/>
      <c r="FOL162" s="24"/>
      <c r="FOM162" s="24"/>
      <c r="FON162" s="24"/>
      <c r="FOO162" s="24"/>
      <c r="FOP162" s="24"/>
      <c r="FOQ162" s="24"/>
      <c r="FOR162" s="24"/>
      <c r="FOS162" s="24"/>
      <c r="FOT162" s="24"/>
      <c r="FOU162" s="24"/>
      <c r="FOV162" s="24"/>
      <c r="FOW162" s="24"/>
      <c r="FOX162" s="24"/>
      <c r="FOY162" s="24"/>
      <c r="FOZ162" s="24"/>
      <c r="FPA162" s="24"/>
      <c r="FPB162" s="24"/>
      <c r="FPC162" s="24"/>
      <c r="FPD162" s="24"/>
      <c r="FPE162" s="24"/>
      <c r="FPF162" s="24"/>
      <c r="FPG162" s="24"/>
      <c r="FPH162" s="24"/>
      <c r="FPI162" s="24"/>
      <c r="FPJ162" s="24"/>
      <c r="FPK162" s="24"/>
      <c r="FPL162" s="24"/>
      <c r="FPM162" s="24"/>
      <c r="FPN162" s="24"/>
      <c r="FPO162" s="24"/>
      <c r="FPP162" s="24"/>
      <c r="FPQ162" s="24"/>
      <c r="FPR162" s="24"/>
      <c r="FPS162" s="24"/>
      <c r="FPT162" s="24"/>
      <c r="FPU162" s="24"/>
      <c r="FPV162" s="24"/>
      <c r="FPW162" s="24"/>
      <c r="FPX162" s="24"/>
      <c r="FPY162" s="24"/>
      <c r="FPZ162" s="24"/>
      <c r="FQA162" s="24"/>
      <c r="FQB162" s="24"/>
      <c r="FQC162" s="24"/>
      <c r="FQD162" s="24"/>
      <c r="FQE162" s="24"/>
      <c r="FQF162" s="24"/>
      <c r="FQG162" s="24"/>
      <c r="FQH162" s="24"/>
      <c r="FQI162" s="24"/>
      <c r="FQJ162" s="24"/>
      <c r="FQK162" s="24"/>
      <c r="FQL162" s="24"/>
      <c r="FQM162" s="24"/>
      <c r="FQN162" s="24"/>
      <c r="FQO162" s="24"/>
      <c r="FQP162" s="24"/>
      <c r="FQQ162" s="24"/>
      <c r="FQR162" s="24"/>
      <c r="FQS162" s="24"/>
      <c r="FQT162" s="24"/>
      <c r="FQU162" s="24"/>
      <c r="FQV162" s="24"/>
      <c r="FQW162" s="24"/>
      <c r="FQX162" s="24"/>
      <c r="FQY162" s="24"/>
      <c r="FQZ162" s="24"/>
      <c r="FRA162" s="24"/>
      <c r="FRB162" s="24"/>
      <c r="FRC162" s="24"/>
      <c r="FRD162" s="24"/>
      <c r="FRE162" s="24"/>
      <c r="FRF162" s="24"/>
      <c r="FRG162" s="24"/>
      <c r="FRH162" s="24"/>
      <c r="FRI162" s="24"/>
      <c r="FRJ162" s="24"/>
      <c r="FRK162" s="24"/>
      <c r="FRL162" s="24"/>
      <c r="FRM162" s="24"/>
      <c r="FRN162" s="24"/>
      <c r="FRO162" s="24"/>
      <c r="FRP162" s="24"/>
      <c r="FRQ162" s="24"/>
      <c r="FRR162" s="24"/>
      <c r="FRS162" s="24"/>
      <c r="FRT162" s="24"/>
      <c r="FRU162" s="24"/>
      <c r="FRV162" s="24"/>
      <c r="FRW162" s="24"/>
      <c r="FRX162" s="24"/>
      <c r="FRY162" s="24"/>
      <c r="FRZ162" s="24"/>
      <c r="FSA162" s="24"/>
      <c r="FSB162" s="24"/>
      <c r="FSC162" s="24"/>
      <c r="FSD162" s="24"/>
      <c r="FSE162" s="24"/>
      <c r="FSF162" s="24"/>
      <c r="FSG162" s="24"/>
      <c r="FSH162" s="24"/>
      <c r="FSI162" s="24"/>
      <c r="FSJ162" s="24"/>
      <c r="FSK162" s="24"/>
      <c r="FSL162" s="24"/>
      <c r="FSM162" s="24"/>
      <c r="FSN162" s="24"/>
      <c r="FSO162" s="24"/>
      <c r="FSP162" s="24"/>
      <c r="FSQ162" s="24"/>
      <c r="FSR162" s="24"/>
      <c r="FSS162" s="24"/>
      <c r="FST162" s="24"/>
      <c r="FSU162" s="24"/>
      <c r="FSV162" s="24"/>
      <c r="FSW162" s="24"/>
      <c r="FSX162" s="24"/>
      <c r="FSY162" s="24"/>
      <c r="FSZ162" s="24"/>
      <c r="FTA162" s="24"/>
      <c r="FTB162" s="24"/>
      <c r="FTC162" s="24"/>
      <c r="FTD162" s="24"/>
      <c r="FTE162" s="24"/>
      <c r="FTF162" s="24"/>
      <c r="FTG162" s="24"/>
      <c r="FTH162" s="24"/>
      <c r="FTI162" s="24"/>
      <c r="FTJ162" s="24"/>
      <c r="FTK162" s="24"/>
      <c r="FTL162" s="24"/>
      <c r="FTM162" s="24"/>
      <c r="FTN162" s="24"/>
      <c r="FTO162" s="24"/>
      <c r="FTP162" s="24"/>
      <c r="FTQ162" s="24"/>
      <c r="FTR162" s="24"/>
      <c r="FTS162" s="24"/>
      <c r="FTT162" s="24"/>
      <c r="FTU162" s="24"/>
      <c r="FTV162" s="24"/>
      <c r="FTW162" s="24"/>
      <c r="FTX162" s="24"/>
      <c r="FTY162" s="24"/>
      <c r="FTZ162" s="24"/>
      <c r="FUA162" s="24"/>
      <c r="FUB162" s="24"/>
      <c r="FUC162" s="24"/>
      <c r="FUD162" s="24"/>
      <c r="FUE162" s="24"/>
      <c r="FUF162" s="24"/>
      <c r="FUG162" s="24"/>
      <c r="FUH162" s="24"/>
      <c r="FUI162" s="24"/>
      <c r="FUJ162" s="24"/>
      <c r="FUK162" s="24"/>
      <c r="FUL162" s="24"/>
      <c r="FUM162" s="24"/>
      <c r="FUN162" s="24"/>
      <c r="FUO162" s="24"/>
      <c r="FUP162" s="24"/>
      <c r="FUQ162" s="24"/>
      <c r="FUR162" s="24"/>
      <c r="FUS162" s="24"/>
      <c r="FUT162" s="24"/>
      <c r="FUU162" s="24"/>
      <c r="FUV162" s="24"/>
      <c r="FUW162" s="24"/>
      <c r="FUX162" s="24"/>
      <c r="FUY162" s="24"/>
      <c r="FUZ162" s="24"/>
      <c r="FVA162" s="24"/>
      <c r="FVB162" s="24"/>
      <c r="FVC162" s="24"/>
      <c r="FVD162" s="24"/>
      <c r="FVE162" s="24"/>
      <c r="FVF162" s="24"/>
      <c r="FVG162" s="24"/>
      <c r="FVH162" s="24"/>
      <c r="FVI162" s="24"/>
      <c r="FVJ162" s="24"/>
      <c r="FVK162" s="24"/>
      <c r="FVL162" s="24"/>
      <c r="FVM162" s="24"/>
      <c r="FVN162" s="24"/>
      <c r="FVO162" s="24"/>
      <c r="FVP162" s="24"/>
      <c r="FVQ162" s="24"/>
      <c r="FVR162" s="24"/>
      <c r="FVS162" s="24"/>
      <c r="FVT162" s="24"/>
      <c r="FVU162" s="24"/>
      <c r="FVV162" s="24"/>
      <c r="FVW162" s="24"/>
      <c r="FVX162" s="24"/>
      <c r="FVY162" s="24"/>
      <c r="FVZ162" s="24"/>
      <c r="FWA162" s="24"/>
      <c r="FWB162" s="24"/>
      <c r="FWC162" s="24"/>
      <c r="FWD162" s="24"/>
      <c r="FWE162" s="24"/>
      <c r="FWF162" s="24"/>
      <c r="FWG162" s="24"/>
      <c r="FWH162" s="24"/>
      <c r="FWI162" s="24"/>
      <c r="FWJ162" s="24"/>
      <c r="FWK162" s="24"/>
      <c r="FWL162" s="24"/>
      <c r="FWM162" s="24"/>
      <c r="FWN162" s="24"/>
      <c r="FWO162" s="24"/>
      <c r="FWP162" s="24"/>
      <c r="FWQ162" s="24"/>
      <c r="FWR162" s="24"/>
      <c r="FWS162" s="24"/>
      <c r="FWT162" s="24"/>
      <c r="FWU162" s="24"/>
      <c r="FWV162" s="24"/>
      <c r="FWW162" s="24"/>
      <c r="FWX162" s="24"/>
      <c r="FWY162" s="24"/>
      <c r="FWZ162" s="24"/>
      <c r="FXA162" s="24"/>
      <c r="FXB162" s="24"/>
      <c r="FXC162" s="24"/>
      <c r="FXD162" s="24"/>
      <c r="FXE162" s="24"/>
      <c r="FXF162" s="24"/>
      <c r="FXG162" s="24"/>
      <c r="FXH162" s="24"/>
      <c r="FXI162" s="24"/>
      <c r="FXJ162" s="24"/>
      <c r="FXK162" s="24"/>
      <c r="FXL162" s="24"/>
      <c r="FXM162" s="24"/>
      <c r="FXN162" s="24"/>
      <c r="FXO162" s="24"/>
      <c r="FXP162" s="24"/>
      <c r="FXQ162" s="24"/>
      <c r="FXR162" s="24"/>
      <c r="FXS162" s="24"/>
      <c r="FXT162" s="24"/>
      <c r="FXU162" s="24"/>
      <c r="FXV162" s="24"/>
      <c r="FXW162" s="24"/>
      <c r="FXX162" s="24"/>
      <c r="FXY162" s="24"/>
      <c r="FXZ162" s="24"/>
      <c r="FYA162" s="24"/>
      <c r="FYB162" s="24"/>
      <c r="FYC162" s="24"/>
      <c r="FYD162" s="24"/>
      <c r="FYE162" s="24"/>
      <c r="FYF162" s="24"/>
      <c r="FYG162" s="24"/>
      <c r="FYH162" s="24"/>
      <c r="FYI162" s="24"/>
      <c r="FYJ162" s="24"/>
      <c r="FYK162" s="24"/>
      <c r="FYL162" s="24"/>
      <c r="FYM162" s="24"/>
      <c r="FYN162" s="24"/>
      <c r="FYO162" s="24"/>
      <c r="FYP162" s="24"/>
      <c r="FYQ162" s="24"/>
      <c r="FYR162" s="24"/>
      <c r="FYS162" s="24"/>
      <c r="FYT162" s="24"/>
      <c r="FYU162" s="24"/>
      <c r="FYV162" s="24"/>
      <c r="FYW162" s="24"/>
      <c r="FYX162" s="24"/>
      <c r="FYY162" s="24"/>
      <c r="FYZ162" s="24"/>
      <c r="FZA162" s="24"/>
      <c r="FZB162" s="24"/>
      <c r="FZC162" s="24"/>
      <c r="FZD162" s="24"/>
      <c r="FZE162" s="24"/>
      <c r="FZF162" s="24"/>
      <c r="FZG162" s="24"/>
      <c r="FZH162" s="24"/>
      <c r="FZI162" s="24"/>
      <c r="FZJ162" s="24"/>
      <c r="FZK162" s="24"/>
      <c r="FZL162" s="24"/>
      <c r="FZM162" s="24"/>
      <c r="FZN162" s="24"/>
      <c r="FZO162" s="24"/>
      <c r="FZP162" s="24"/>
      <c r="FZQ162" s="24"/>
      <c r="FZR162" s="24"/>
      <c r="FZS162" s="24"/>
      <c r="FZT162" s="24"/>
      <c r="FZU162" s="24"/>
      <c r="FZV162" s="24"/>
      <c r="FZW162" s="24"/>
      <c r="FZX162" s="24"/>
      <c r="FZY162" s="24"/>
      <c r="FZZ162" s="24"/>
      <c r="GAA162" s="24"/>
      <c r="GAB162" s="24"/>
      <c r="GAC162" s="24"/>
      <c r="GAD162" s="24"/>
      <c r="GAE162" s="24"/>
      <c r="GAF162" s="24"/>
      <c r="GAG162" s="24"/>
      <c r="GAH162" s="24"/>
      <c r="GAI162" s="24"/>
      <c r="GAJ162" s="24"/>
      <c r="GAK162" s="24"/>
      <c r="GAL162" s="24"/>
      <c r="GAM162" s="24"/>
      <c r="GAN162" s="24"/>
      <c r="GAO162" s="24"/>
      <c r="GAP162" s="24"/>
      <c r="GAQ162" s="24"/>
      <c r="GAR162" s="24"/>
      <c r="GAS162" s="24"/>
      <c r="GAT162" s="24"/>
      <c r="GAU162" s="24"/>
      <c r="GAV162" s="24"/>
      <c r="GAW162" s="24"/>
      <c r="GAX162" s="24"/>
      <c r="GAY162" s="24"/>
      <c r="GAZ162" s="24"/>
      <c r="GBA162" s="24"/>
      <c r="GBB162" s="24"/>
      <c r="GBC162" s="24"/>
      <c r="GBD162" s="24"/>
      <c r="GBE162" s="24"/>
      <c r="GBF162" s="24"/>
      <c r="GBG162" s="24"/>
      <c r="GBH162" s="24"/>
      <c r="GBI162" s="24"/>
      <c r="GBJ162" s="24"/>
      <c r="GBK162" s="24"/>
      <c r="GBL162" s="24"/>
      <c r="GBM162" s="24"/>
      <c r="GBN162" s="24"/>
      <c r="GBO162" s="24"/>
      <c r="GBP162" s="24"/>
      <c r="GBQ162" s="24"/>
      <c r="GBR162" s="24"/>
      <c r="GBS162" s="24"/>
      <c r="GBT162" s="24"/>
      <c r="GBU162" s="24"/>
      <c r="GBV162" s="24"/>
      <c r="GBW162" s="24"/>
      <c r="GBX162" s="24"/>
      <c r="GBY162" s="24"/>
      <c r="GBZ162" s="24"/>
      <c r="GCA162" s="24"/>
      <c r="GCB162" s="24"/>
      <c r="GCC162" s="24"/>
      <c r="GCD162" s="24"/>
      <c r="GCE162" s="24"/>
      <c r="GCF162" s="24"/>
      <c r="GCG162" s="24"/>
      <c r="GCH162" s="24"/>
      <c r="GCI162" s="24"/>
      <c r="GCJ162" s="24"/>
      <c r="GCK162" s="24"/>
      <c r="GCL162" s="24"/>
      <c r="GCM162" s="24"/>
      <c r="GCN162" s="24"/>
      <c r="GCO162" s="24"/>
      <c r="GCP162" s="24"/>
      <c r="GCQ162" s="24"/>
      <c r="GCR162" s="24"/>
      <c r="GCS162" s="24"/>
      <c r="GCT162" s="24"/>
      <c r="GCU162" s="24"/>
      <c r="GCV162" s="24"/>
      <c r="GCW162" s="24"/>
      <c r="GCX162" s="24"/>
      <c r="GCY162" s="24"/>
      <c r="GCZ162" s="24"/>
      <c r="GDA162" s="24"/>
      <c r="GDB162" s="24"/>
      <c r="GDC162" s="24"/>
      <c r="GDD162" s="24"/>
      <c r="GDE162" s="24"/>
      <c r="GDF162" s="24"/>
      <c r="GDG162" s="24"/>
      <c r="GDH162" s="24"/>
      <c r="GDI162" s="24"/>
      <c r="GDJ162" s="24"/>
      <c r="GDK162" s="24"/>
      <c r="GDL162" s="24"/>
      <c r="GDM162" s="24"/>
      <c r="GDN162" s="24"/>
      <c r="GDO162" s="24"/>
      <c r="GDP162" s="24"/>
      <c r="GDQ162" s="24"/>
      <c r="GDR162" s="24"/>
      <c r="GDS162" s="24"/>
      <c r="GDT162" s="24"/>
      <c r="GDU162" s="24"/>
      <c r="GDV162" s="24"/>
      <c r="GDW162" s="24"/>
      <c r="GDX162" s="24"/>
      <c r="GDY162" s="24"/>
      <c r="GDZ162" s="24"/>
      <c r="GEA162" s="24"/>
      <c r="GEB162" s="24"/>
      <c r="GEC162" s="24"/>
      <c r="GED162" s="24"/>
      <c r="GEE162" s="24"/>
      <c r="GEF162" s="24"/>
      <c r="GEG162" s="24"/>
      <c r="GEH162" s="24"/>
      <c r="GEI162" s="24"/>
      <c r="GEJ162" s="24"/>
      <c r="GEK162" s="24"/>
      <c r="GEL162" s="24"/>
      <c r="GEM162" s="24"/>
      <c r="GEN162" s="24"/>
      <c r="GEO162" s="24"/>
      <c r="GEP162" s="24"/>
      <c r="GEQ162" s="24"/>
      <c r="GER162" s="24"/>
      <c r="GES162" s="24"/>
      <c r="GET162" s="24"/>
      <c r="GEU162" s="24"/>
      <c r="GEV162" s="24"/>
      <c r="GEW162" s="24"/>
      <c r="GEX162" s="24"/>
      <c r="GEY162" s="24"/>
      <c r="GEZ162" s="24"/>
      <c r="GFA162" s="24"/>
      <c r="GFB162" s="24"/>
      <c r="GFC162" s="24"/>
      <c r="GFD162" s="24"/>
      <c r="GFE162" s="24"/>
      <c r="GFF162" s="24"/>
      <c r="GFG162" s="24"/>
      <c r="GFH162" s="24"/>
      <c r="GFI162" s="24"/>
      <c r="GFJ162" s="24"/>
      <c r="GFK162" s="24"/>
      <c r="GFL162" s="24"/>
      <c r="GFM162" s="24"/>
      <c r="GFN162" s="24"/>
      <c r="GFO162" s="24"/>
      <c r="GFP162" s="24"/>
      <c r="GFQ162" s="24"/>
      <c r="GFR162" s="24"/>
      <c r="GFS162" s="24"/>
      <c r="GFT162" s="24"/>
      <c r="GFU162" s="24"/>
      <c r="GFV162" s="24"/>
      <c r="GFW162" s="24"/>
      <c r="GFX162" s="24"/>
      <c r="GFY162" s="24"/>
      <c r="GFZ162" s="24"/>
      <c r="GGA162" s="24"/>
      <c r="GGB162" s="24"/>
      <c r="GGC162" s="24"/>
      <c r="GGD162" s="24"/>
      <c r="GGE162" s="24"/>
      <c r="GGF162" s="24"/>
      <c r="GGG162" s="24"/>
      <c r="GGH162" s="24"/>
      <c r="GGI162" s="24"/>
      <c r="GGJ162" s="24"/>
      <c r="GGK162" s="24"/>
      <c r="GGL162" s="24"/>
      <c r="GGM162" s="24"/>
      <c r="GGN162" s="24"/>
      <c r="GGO162" s="24"/>
      <c r="GGP162" s="24"/>
      <c r="GGQ162" s="24"/>
      <c r="GGR162" s="24"/>
      <c r="GGS162" s="24"/>
      <c r="GGT162" s="24"/>
      <c r="GGU162" s="24"/>
      <c r="GGV162" s="24"/>
      <c r="GGW162" s="24"/>
      <c r="GGX162" s="24"/>
      <c r="GGY162" s="24"/>
      <c r="GGZ162" s="24"/>
      <c r="GHA162" s="24"/>
      <c r="GHB162" s="24"/>
      <c r="GHC162" s="24"/>
      <c r="GHD162" s="24"/>
      <c r="GHE162" s="24"/>
      <c r="GHF162" s="24"/>
      <c r="GHG162" s="24"/>
      <c r="GHH162" s="24"/>
      <c r="GHI162" s="24"/>
      <c r="GHJ162" s="24"/>
      <c r="GHK162" s="24"/>
      <c r="GHL162" s="24"/>
      <c r="GHM162" s="24"/>
      <c r="GHN162" s="24"/>
      <c r="GHO162" s="24"/>
      <c r="GHP162" s="24"/>
      <c r="GHQ162" s="24"/>
      <c r="GHR162" s="24"/>
      <c r="GHS162" s="24"/>
      <c r="GHT162" s="24"/>
      <c r="GHU162" s="24"/>
      <c r="GHV162" s="24"/>
      <c r="GHW162" s="24"/>
      <c r="GHX162" s="24"/>
      <c r="GHY162" s="24"/>
      <c r="GHZ162" s="24"/>
      <c r="GIA162" s="24"/>
      <c r="GIB162" s="24"/>
      <c r="GIC162" s="24"/>
      <c r="GID162" s="24"/>
      <c r="GIE162" s="24"/>
      <c r="GIF162" s="24"/>
      <c r="GIG162" s="24"/>
      <c r="GIH162" s="24"/>
      <c r="GII162" s="24"/>
      <c r="GIJ162" s="24"/>
      <c r="GIK162" s="24"/>
      <c r="GIL162" s="24"/>
      <c r="GIM162" s="24"/>
      <c r="GIN162" s="24"/>
      <c r="GIO162" s="24"/>
      <c r="GIP162" s="24"/>
      <c r="GIQ162" s="24"/>
      <c r="GIR162" s="24"/>
      <c r="GIS162" s="24"/>
      <c r="GIT162" s="24"/>
      <c r="GIU162" s="24"/>
      <c r="GIV162" s="24"/>
      <c r="GIW162" s="24"/>
      <c r="GIX162" s="24"/>
      <c r="GIY162" s="24"/>
      <c r="GIZ162" s="24"/>
      <c r="GJA162" s="24"/>
      <c r="GJB162" s="24"/>
      <c r="GJC162" s="24"/>
      <c r="GJD162" s="24"/>
      <c r="GJE162" s="24"/>
      <c r="GJF162" s="24"/>
      <c r="GJG162" s="24"/>
      <c r="GJH162" s="24"/>
      <c r="GJI162" s="24"/>
      <c r="GJJ162" s="24"/>
      <c r="GJK162" s="24"/>
      <c r="GJL162" s="24"/>
      <c r="GJM162" s="24"/>
      <c r="GJN162" s="24"/>
      <c r="GJO162" s="24"/>
      <c r="GJP162" s="24"/>
      <c r="GJQ162" s="24"/>
      <c r="GJR162" s="24"/>
      <c r="GJS162" s="24"/>
      <c r="GJT162" s="24"/>
      <c r="GJU162" s="24"/>
      <c r="GJV162" s="24"/>
      <c r="GJW162" s="24"/>
      <c r="GJX162" s="24"/>
      <c r="GJY162" s="24"/>
      <c r="GJZ162" s="24"/>
      <c r="GKA162" s="24"/>
      <c r="GKB162" s="24"/>
      <c r="GKC162" s="24"/>
      <c r="GKD162" s="24"/>
      <c r="GKE162" s="24"/>
      <c r="GKF162" s="24"/>
      <c r="GKG162" s="24"/>
      <c r="GKH162" s="24"/>
      <c r="GKI162" s="24"/>
      <c r="GKJ162" s="24"/>
      <c r="GKK162" s="24"/>
      <c r="GKL162" s="24"/>
      <c r="GKM162" s="24"/>
      <c r="GKN162" s="24"/>
      <c r="GKO162" s="24"/>
      <c r="GKP162" s="24"/>
      <c r="GKQ162" s="24"/>
      <c r="GKR162" s="24"/>
      <c r="GKS162" s="24"/>
      <c r="GKT162" s="24"/>
      <c r="GKU162" s="24"/>
      <c r="GKV162" s="24"/>
      <c r="GKW162" s="24"/>
      <c r="GKX162" s="24"/>
      <c r="GKY162" s="24"/>
      <c r="GKZ162" s="24"/>
      <c r="GLA162" s="24"/>
      <c r="GLB162" s="24"/>
      <c r="GLC162" s="24"/>
      <c r="GLD162" s="24"/>
      <c r="GLE162" s="24"/>
      <c r="GLF162" s="24"/>
      <c r="GLG162" s="24"/>
      <c r="GLH162" s="24"/>
      <c r="GLI162" s="24"/>
      <c r="GLJ162" s="24"/>
      <c r="GLK162" s="24"/>
      <c r="GLL162" s="24"/>
      <c r="GLM162" s="24"/>
      <c r="GLN162" s="24"/>
      <c r="GLO162" s="24"/>
      <c r="GLP162" s="24"/>
      <c r="GLQ162" s="24"/>
      <c r="GLR162" s="24"/>
      <c r="GLS162" s="24"/>
      <c r="GLT162" s="24"/>
      <c r="GLU162" s="24"/>
      <c r="GLV162" s="24"/>
      <c r="GLW162" s="24"/>
      <c r="GLX162" s="24"/>
      <c r="GLY162" s="24"/>
      <c r="GLZ162" s="24"/>
      <c r="GMA162" s="24"/>
      <c r="GMB162" s="24"/>
      <c r="GMC162" s="24"/>
      <c r="GMD162" s="24"/>
      <c r="GME162" s="24"/>
      <c r="GMF162" s="24"/>
      <c r="GMG162" s="24"/>
      <c r="GMH162" s="24"/>
      <c r="GMI162" s="24"/>
      <c r="GMJ162" s="24"/>
      <c r="GMK162" s="24"/>
      <c r="GML162" s="24"/>
      <c r="GMM162" s="24"/>
      <c r="GMN162" s="24"/>
      <c r="GMO162" s="24"/>
      <c r="GMP162" s="24"/>
      <c r="GMQ162" s="24"/>
      <c r="GMR162" s="24"/>
      <c r="GMS162" s="24"/>
      <c r="GMT162" s="24"/>
      <c r="GMU162" s="24"/>
      <c r="GMV162" s="24"/>
      <c r="GMW162" s="24"/>
      <c r="GMX162" s="24"/>
      <c r="GMY162" s="24"/>
      <c r="GMZ162" s="24"/>
      <c r="GNA162" s="24"/>
      <c r="GNB162" s="24"/>
      <c r="GNC162" s="24"/>
      <c r="GND162" s="24"/>
      <c r="GNE162" s="24"/>
      <c r="GNF162" s="24"/>
      <c r="GNG162" s="24"/>
      <c r="GNH162" s="24"/>
      <c r="GNI162" s="24"/>
      <c r="GNJ162" s="24"/>
      <c r="GNK162" s="24"/>
      <c r="GNL162" s="24"/>
      <c r="GNM162" s="24"/>
      <c r="GNN162" s="24"/>
      <c r="GNO162" s="24"/>
      <c r="GNP162" s="24"/>
      <c r="GNQ162" s="24"/>
      <c r="GNR162" s="24"/>
      <c r="GNS162" s="24"/>
      <c r="GNT162" s="24"/>
      <c r="GNU162" s="24"/>
      <c r="GNV162" s="24"/>
      <c r="GNW162" s="24"/>
      <c r="GNX162" s="24"/>
      <c r="GNY162" s="24"/>
      <c r="GNZ162" s="24"/>
      <c r="GOA162" s="24"/>
      <c r="GOB162" s="24"/>
      <c r="GOC162" s="24"/>
      <c r="GOD162" s="24"/>
      <c r="GOE162" s="24"/>
      <c r="GOF162" s="24"/>
      <c r="GOG162" s="24"/>
      <c r="GOH162" s="24"/>
      <c r="GOI162" s="24"/>
      <c r="GOJ162" s="24"/>
      <c r="GOK162" s="24"/>
      <c r="GOL162" s="24"/>
      <c r="GOM162" s="24"/>
      <c r="GON162" s="24"/>
      <c r="GOO162" s="24"/>
      <c r="GOP162" s="24"/>
      <c r="GOQ162" s="24"/>
      <c r="GOR162" s="24"/>
      <c r="GOS162" s="24"/>
      <c r="GOT162" s="24"/>
      <c r="GOU162" s="24"/>
      <c r="GOV162" s="24"/>
      <c r="GOW162" s="24"/>
      <c r="GOX162" s="24"/>
      <c r="GOY162" s="24"/>
      <c r="GOZ162" s="24"/>
      <c r="GPA162" s="24"/>
      <c r="GPB162" s="24"/>
      <c r="GPC162" s="24"/>
      <c r="GPD162" s="24"/>
      <c r="GPE162" s="24"/>
      <c r="GPF162" s="24"/>
      <c r="GPG162" s="24"/>
      <c r="GPH162" s="24"/>
      <c r="GPI162" s="24"/>
      <c r="GPJ162" s="24"/>
      <c r="GPK162" s="24"/>
      <c r="GPL162" s="24"/>
      <c r="GPM162" s="24"/>
      <c r="GPN162" s="24"/>
      <c r="GPO162" s="24"/>
      <c r="GPP162" s="24"/>
      <c r="GPQ162" s="24"/>
      <c r="GPR162" s="24"/>
      <c r="GPS162" s="24"/>
      <c r="GPT162" s="24"/>
      <c r="GPU162" s="24"/>
      <c r="GPV162" s="24"/>
      <c r="GPW162" s="24"/>
      <c r="GPX162" s="24"/>
      <c r="GPY162" s="24"/>
      <c r="GPZ162" s="24"/>
      <c r="GQA162" s="24"/>
      <c r="GQB162" s="24"/>
      <c r="GQC162" s="24"/>
      <c r="GQD162" s="24"/>
      <c r="GQE162" s="24"/>
      <c r="GQF162" s="24"/>
      <c r="GQG162" s="24"/>
      <c r="GQH162" s="24"/>
      <c r="GQI162" s="24"/>
      <c r="GQJ162" s="24"/>
      <c r="GQK162" s="24"/>
      <c r="GQL162" s="24"/>
      <c r="GQM162" s="24"/>
      <c r="GQN162" s="24"/>
      <c r="GQO162" s="24"/>
      <c r="GQP162" s="24"/>
      <c r="GQQ162" s="24"/>
      <c r="GQR162" s="24"/>
      <c r="GQS162" s="24"/>
      <c r="GQT162" s="24"/>
      <c r="GQU162" s="24"/>
      <c r="GQV162" s="24"/>
      <c r="GQW162" s="24"/>
      <c r="GQX162" s="24"/>
      <c r="GQY162" s="24"/>
      <c r="GQZ162" s="24"/>
      <c r="GRA162" s="24"/>
      <c r="GRB162" s="24"/>
      <c r="GRC162" s="24"/>
      <c r="GRD162" s="24"/>
      <c r="GRE162" s="24"/>
      <c r="GRF162" s="24"/>
      <c r="GRG162" s="24"/>
      <c r="GRH162" s="24"/>
      <c r="GRI162" s="24"/>
      <c r="GRJ162" s="24"/>
      <c r="GRK162" s="24"/>
      <c r="GRL162" s="24"/>
      <c r="GRM162" s="24"/>
      <c r="GRN162" s="24"/>
      <c r="GRO162" s="24"/>
      <c r="GRP162" s="24"/>
      <c r="GRQ162" s="24"/>
      <c r="GRR162" s="24"/>
      <c r="GRS162" s="24"/>
      <c r="GRT162" s="24"/>
      <c r="GRU162" s="24"/>
      <c r="GRV162" s="24"/>
      <c r="GRW162" s="24"/>
      <c r="GRX162" s="24"/>
      <c r="GRY162" s="24"/>
      <c r="GRZ162" s="24"/>
      <c r="GSA162" s="24"/>
      <c r="GSB162" s="24"/>
      <c r="GSC162" s="24"/>
      <c r="GSD162" s="24"/>
      <c r="GSE162" s="24"/>
      <c r="GSF162" s="24"/>
      <c r="GSG162" s="24"/>
      <c r="GSH162" s="24"/>
      <c r="GSI162" s="24"/>
      <c r="GSJ162" s="24"/>
      <c r="GSK162" s="24"/>
      <c r="GSL162" s="24"/>
      <c r="GSM162" s="24"/>
      <c r="GSN162" s="24"/>
      <c r="GSO162" s="24"/>
      <c r="GSP162" s="24"/>
      <c r="GSQ162" s="24"/>
      <c r="GSR162" s="24"/>
      <c r="GSS162" s="24"/>
      <c r="GST162" s="24"/>
      <c r="GSU162" s="24"/>
      <c r="GSV162" s="24"/>
      <c r="GSW162" s="24"/>
      <c r="GSX162" s="24"/>
      <c r="GSY162" s="24"/>
      <c r="GSZ162" s="24"/>
      <c r="GTA162" s="24"/>
      <c r="GTB162" s="24"/>
      <c r="GTC162" s="24"/>
      <c r="GTD162" s="24"/>
      <c r="GTE162" s="24"/>
      <c r="GTF162" s="24"/>
      <c r="GTG162" s="24"/>
      <c r="GTH162" s="24"/>
      <c r="GTI162" s="24"/>
      <c r="GTJ162" s="24"/>
      <c r="GTK162" s="24"/>
      <c r="GTL162" s="24"/>
      <c r="GTM162" s="24"/>
      <c r="GTN162" s="24"/>
      <c r="GTO162" s="24"/>
      <c r="GTP162" s="24"/>
      <c r="GTQ162" s="24"/>
      <c r="GTR162" s="24"/>
      <c r="GTS162" s="24"/>
      <c r="GTT162" s="24"/>
      <c r="GTU162" s="24"/>
      <c r="GTV162" s="24"/>
      <c r="GTW162" s="24"/>
      <c r="GTX162" s="24"/>
      <c r="GTY162" s="24"/>
      <c r="GTZ162" s="24"/>
      <c r="GUA162" s="24"/>
      <c r="GUB162" s="24"/>
      <c r="GUC162" s="24"/>
      <c r="GUD162" s="24"/>
      <c r="GUE162" s="24"/>
      <c r="GUF162" s="24"/>
      <c r="GUG162" s="24"/>
      <c r="GUH162" s="24"/>
      <c r="GUI162" s="24"/>
      <c r="GUJ162" s="24"/>
      <c r="GUK162" s="24"/>
      <c r="GUL162" s="24"/>
      <c r="GUM162" s="24"/>
      <c r="GUN162" s="24"/>
      <c r="GUO162" s="24"/>
      <c r="GUP162" s="24"/>
      <c r="GUQ162" s="24"/>
      <c r="GUR162" s="24"/>
      <c r="GUS162" s="24"/>
      <c r="GUT162" s="24"/>
      <c r="GUU162" s="24"/>
      <c r="GUV162" s="24"/>
      <c r="GUW162" s="24"/>
      <c r="GUX162" s="24"/>
      <c r="GUY162" s="24"/>
      <c r="GUZ162" s="24"/>
      <c r="GVA162" s="24"/>
      <c r="GVB162" s="24"/>
      <c r="GVC162" s="24"/>
      <c r="GVD162" s="24"/>
      <c r="GVE162" s="24"/>
      <c r="GVF162" s="24"/>
      <c r="GVG162" s="24"/>
      <c r="GVH162" s="24"/>
      <c r="GVI162" s="24"/>
      <c r="GVJ162" s="24"/>
      <c r="GVK162" s="24"/>
      <c r="GVL162" s="24"/>
      <c r="GVM162" s="24"/>
      <c r="GVN162" s="24"/>
      <c r="GVO162" s="24"/>
      <c r="GVP162" s="24"/>
      <c r="GVQ162" s="24"/>
      <c r="GVR162" s="24"/>
      <c r="GVS162" s="24"/>
      <c r="GVT162" s="24"/>
      <c r="GVU162" s="24"/>
      <c r="GVV162" s="24"/>
      <c r="GVW162" s="24"/>
      <c r="GVX162" s="24"/>
      <c r="GVY162" s="24"/>
      <c r="GVZ162" s="24"/>
      <c r="GWA162" s="24"/>
      <c r="GWB162" s="24"/>
      <c r="GWC162" s="24"/>
      <c r="GWD162" s="24"/>
      <c r="GWE162" s="24"/>
      <c r="GWF162" s="24"/>
      <c r="GWG162" s="24"/>
      <c r="GWH162" s="24"/>
      <c r="GWI162" s="24"/>
      <c r="GWJ162" s="24"/>
      <c r="GWK162" s="24"/>
      <c r="GWL162" s="24"/>
      <c r="GWM162" s="24"/>
      <c r="GWN162" s="24"/>
      <c r="GWO162" s="24"/>
      <c r="GWP162" s="24"/>
      <c r="GWQ162" s="24"/>
      <c r="GWR162" s="24"/>
      <c r="GWS162" s="24"/>
      <c r="GWT162" s="24"/>
      <c r="GWU162" s="24"/>
      <c r="GWV162" s="24"/>
      <c r="GWW162" s="24"/>
      <c r="GWX162" s="24"/>
      <c r="GWY162" s="24"/>
      <c r="GWZ162" s="24"/>
      <c r="GXA162" s="24"/>
      <c r="GXB162" s="24"/>
      <c r="GXC162" s="24"/>
      <c r="GXD162" s="24"/>
      <c r="GXE162" s="24"/>
      <c r="GXF162" s="24"/>
      <c r="GXG162" s="24"/>
      <c r="GXH162" s="24"/>
      <c r="GXI162" s="24"/>
      <c r="GXJ162" s="24"/>
      <c r="GXK162" s="24"/>
      <c r="GXL162" s="24"/>
      <c r="GXM162" s="24"/>
      <c r="GXN162" s="24"/>
      <c r="GXO162" s="24"/>
      <c r="GXP162" s="24"/>
      <c r="GXQ162" s="24"/>
      <c r="GXR162" s="24"/>
      <c r="GXS162" s="24"/>
      <c r="GXT162" s="24"/>
      <c r="GXU162" s="24"/>
      <c r="GXV162" s="24"/>
      <c r="GXW162" s="24"/>
      <c r="GXX162" s="24"/>
      <c r="GXY162" s="24"/>
      <c r="GXZ162" s="24"/>
      <c r="GYA162" s="24"/>
      <c r="GYB162" s="24"/>
      <c r="GYC162" s="24"/>
      <c r="GYD162" s="24"/>
      <c r="GYE162" s="24"/>
      <c r="GYF162" s="24"/>
      <c r="GYG162" s="24"/>
      <c r="GYH162" s="24"/>
      <c r="GYI162" s="24"/>
      <c r="GYJ162" s="24"/>
      <c r="GYK162" s="24"/>
      <c r="GYL162" s="24"/>
      <c r="GYM162" s="24"/>
      <c r="GYN162" s="24"/>
      <c r="GYO162" s="24"/>
      <c r="GYP162" s="24"/>
      <c r="GYQ162" s="24"/>
      <c r="GYR162" s="24"/>
      <c r="GYS162" s="24"/>
      <c r="GYT162" s="24"/>
      <c r="GYU162" s="24"/>
      <c r="GYV162" s="24"/>
      <c r="GYW162" s="24"/>
      <c r="GYX162" s="24"/>
      <c r="GYY162" s="24"/>
      <c r="GYZ162" s="24"/>
      <c r="GZA162" s="24"/>
      <c r="GZB162" s="24"/>
      <c r="GZC162" s="24"/>
      <c r="GZD162" s="24"/>
      <c r="GZE162" s="24"/>
      <c r="GZF162" s="24"/>
      <c r="GZG162" s="24"/>
      <c r="GZH162" s="24"/>
      <c r="GZI162" s="24"/>
      <c r="GZJ162" s="24"/>
      <c r="GZK162" s="24"/>
      <c r="GZL162" s="24"/>
      <c r="GZM162" s="24"/>
      <c r="GZN162" s="24"/>
      <c r="GZO162" s="24"/>
      <c r="GZP162" s="24"/>
      <c r="GZQ162" s="24"/>
      <c r="GZR162" s="24"/>
      <c r="GZS162" s="24"/>
      <c r="GZT162" s="24"/>
      <c r="GZU162" s="24"/>
      <c r="GZV162" s="24"/>
      <c r="GZW162" s="24"/>
      <c r="GZX162" s="24"/>
      <c r="GZY162" s="24"/>
      <c r="GZZ162" s="24"/>
      <c r="HAA162" s="24"/>
      <c r="HAB162" s="24"/>
      <c r="HAC162" s="24"/>
      <c r="HAD162" s="24"/>
      <c r="HAE162" s="24"/>
      <c r="HAF162" s="24"/>
      <c r="HAG162" s="24"/>
      <c r="HAH162" s="24"/>
      <c r="HAI162" s="24"/>
      <c r="HAJ162" s="24"/>
      <c r="HAK162" s="24"/>
      <c r="HAL162" s="24"/>
      <c r="HAM162" s="24"/>
      <c r="HAN162" s="24"/>
      <c r="HAO162" s="24"/>
      <c r="HAP162" s="24"/>
      <c r="HAQ162" s="24"/>
      <c r="HAR162" s="24"/>
      <c r="HAS162" s="24"/>
      <c r="HAT162" s="24"/>
      <c r="HAU162" s="24"/>
      <c r="HAV162" s="24"/>
      <c r="HAW162" s="24"/>
      <c r="HAX162" s="24"/>
      <c r="HAY162" s="24"/>
      <c r="HAZ162" s="24"/>
      <c r="HBA162" s="24"/>
      <c r="HBB162" s="24"/>
      <c r="HBC162" s="24"/>
      <c r="HBD162" s="24"/>
      <c r="HBE162" s="24"/>
      <c r="HBF162" s="24"/>
      <c r="HBG162" s="24"/>
      <c r="HBH162" s="24"/>
      <c r="HBI162" s="24"/>
      <c r="HBJ162" s="24"/>
      <c r="HBK162" s="24"/>
      <c r="HBL162" s="24"/>
      <c r="HBM162" s="24"/>
      <c r="HBN162" s="24"/>
      <c r="HBO162" s="24"/>
      <c r="HBP162" s="24"/>
      <c r="HBQ162" s="24"/>
      <c r="HBR162" s="24"/>
      <c r="HBS162" s="24"/>
      <c r="HBT162" s="24"/>
      <c r="HBU162" s="24"/>
      <c r="HBV162" s="24"/>
      <c r="HBW162" s="24"/>
      <c r="HBX162" s="24"/>
      <c r="HBY162" s="24"/>
      <c r="HBZ162" s="24"/>
      <c r="HCA162" s="24"/>
      <c r="HCB162" s="24"/>
      <c r="HCC162" s="24"/>
      <c r="HCD162" s="24"/>
      <c r="HCE162" s="24"/>
      <c r="HCF162" s="24"/>
      <c r="HCG162" s="24"/>
      <c r="HCH162" s="24"/>
      <c r="HCI162" s="24"/>
      <c r="HCJ162" s="24"/>
      <c r="HCK162" s="24"/>
      <c r="HCL162" s="24"/>
      <c r="HCM162" s="24"/>
      <c r="HCN162" s="24"/>
      <c r="HCO162" s="24"/>
      <c r="HCP162" s="24"/>
      <c r="HCQ162" s="24"/>
      <c r="HCR162" s="24"/>
      <c r="HCS162" s="24"/>
      <c r="HCT162" s="24"/>
      <c r="HCU162" s="24"/>
      <c r="HCV162" s="24"/>
      <c r="HCW162" s="24"/>
      <c r="HCX162" s="24"/>
      <c r="HCY162" s="24"/>
      <c r="HCZ162" s="24"/>
      <c r="HDA162" s="24"/>
      <c r="HDB162" s="24"/>
      <c r="HDC162" s="24"/>
      <c r="HDD162" s="24"/>
      <c r="HDE162" s="24"/>
      <c r="HDF162" s="24"/>
      <c r="HDG162" s="24"/>
      <c r="HDH162" s="24"/>
      <c r="HDI162" s="24"/>
      <c r="HDJ162" s="24"/>
      <c r="HDK162" s="24"/>
      <c r="HDL162" s="24"/>
      <c r="HDM162" s="24"/>
      <c r="HDN162" s="24"/>
      <c r="HDO162" s="24"/>
      <c r="HDP162" s="24"/>
      <c r="HDQ162" s="24"/>
      <c r="HDR162" s="24"/>
      <c r="HDS162" s="24"/>
      <c r="HDT162" s="24"/>
      <c r="HDU162" s="24"/>
      <c r="HDV162" s="24"/>
      <c r="HDW162" s="24"/>
      <c r="HDX162" s="24"/>
      <c r="HDY162" s="24"/>
      <c r="HDZ162" s="24"/>
      <c r="HEA162" s="24"/>
      <c r="HEB162" s="24"/>
      <c r="HEC162" s="24"/>
      <c r="HED162" s="24"/>
      <c r="HEE162" s="24"/>
      <c r="HEF162" s="24"/>
      <c r="HEG162" s="24"/>
      <c r="HEH162" s="24"/>
      <c r="HEI162" s="24"/>
      <c r="HEJ162" s="24"/>
      <c r="HEK162" s="24"/>
      <c r="HEL162" s="24"/>
      <c r="HEM162" s="24"/>
      <c r="HEN162" s="24"/>
      <c r="HEO162" s="24"/>
      <c r="HEP162" s="24"/>
      <c r="HEQ162" s="24"/>
      <c r="HER162" s="24"/>
      <c r="HES162" s="24"/>
      <c r="HET162" s="24"/>
      <c r="HEU162" s="24"/>
      <c r="HEV162" s="24"/>
      <c r="HEW162" s="24"/>
      <c r="HEX162" s="24"/>
      <c r="HEY162" s="24"/>
      <c r="HEZ162" s="24"/>
      <c r="HFA162" s="24"/>
      <c r="HFB162" s="24"/>
      <c r="HFC162" s="24"/>
      <c r="HFD162" s="24"/>
      <c r="HFE162" s="24"/>
      <c r="HFF162" s="24"/>
      <c r="HFG162" s="24"/>
      <c r="HFH162" s="24"/>
      <c r="HFI162" s="24"/>
      <c r="HFJ162" s="24"/>
      <c r="HFK162" s="24"/>
      <c r="HFL162" s="24"/>
      <c r="HFM162" s="24"/>
      <c r="HFN162" s="24"/>
      <c r="HFO162" s="24"/>
      <c r="HFP162" s="24"/>
      <c r="HFQ162" s="24"/>
      <c r="HFR162" s="24"/>
      <c r="HFS162" s="24"/>
      <c r="HFT162" s="24"/>
      <c r="HFU162" s="24"/>
      <c r="HFV162" s="24"/>
      <c r="HFW162" s="24"/>
      <c r="HFX162" s="24"/>
      <c r="HFY162" s="24"/>
      <c r="HFZ162" s="24"/>
      <c r="HGA162" s="24"/>
      <c r="HGB162" s="24"/>
      <c r="HGC162" s="24"/>
      <c r="HGD162" s="24"/>
      <c r="HGE162" s="24"/>
      <c r="HGF162" s="24"/>
      <c r="HGG162" s="24"/>
      <c r="HGH162" s="24"/>
      <c r="HGI162" s="24"/>
      <c r="HGJ162" s="24"/>
      <c r="HGK162" s="24"/>
      <c r="HGL162" s="24"/>
      <c r="HGM162" s="24"/>
      <c r="HGN162" s="24"/>
      <c r="HGO162" s="24"/>
      <c r="HGP162" s="24"/>
      <c r="HGQ162" s="24"/>
      <c r="HGR162" s="24"/>
      <c r="HGS162" s="24"/>
      <c r="HGT162" s="24"/>
      <c r="HGU162" s="24"/>
      <c r="HGV162" s="24"/>
      <c r="HGW162" s="24"/>
      <c r="HGX162" s="24"/>
      <c r="HGY162" s="24"/>
      <c r="HGZ162" s="24"/>
      <c r="HHA162" s="24"/>
      <c r="HHB162" s="24"/>
      <c r="HHC162" s="24"/>
      <c r="HHD162" s="24"/>
      <c r="HHE162" s="24"/>
      <c r="HHF162" s="24"/>
      <c r="HHG162" s="24"/>
      <c r="HHH162" s="24"/>
      <c r="HHI162" s="24"/>
      <c r="HHJ162" s="24"/>
      <c r="HHK162" s="24"/>
      <c r="HHL162" s="24"/>
      <c r="HHM162" s="24"/>
      <c r="HHN162" s="24"/>
      <c r="HHO162" s="24"/>
      <c r="HHP162" s="24"/>
      <c r="HHQ162" s="24"/>
      <c r="HHR162" s="24"/>
      <c r="HHS162" s="24"/>
      <c r="HHT162" s="24"/>
      <c r="HHU162" s="24"/>
      <c r="HHV162" s="24"/>
      <c r="HHW162" s="24"/>
      <c r="HHX162" s="24"/>
      <c r="HHY162" s="24"/>
      <c r="HHZ162" s="24"/>
      <c r="HIA162" s="24"/>
      <c r="HIB162" s="24"/>
      <c r="HIC162" s="24"/>
      <c r="HID162" s="24"/>
      <c r="HIE162" s="24"/>
      <c r="HIF162" s="24"/>
      <c r="HIG162" s="24"/>
      <c r="HIH162" s="24"/>
      <c r="HII162" s="24"/>
      <c r="HIJ162" s="24"/>
      <c r="HIK162" s="24"/>
      <c r="HIL162" s="24"/>
      <c r="HIM162" s="24"/>
      <c r="HIN162" s="24"/>
      <c r="HIO162" s="24"/>
      <c r="HIP162" s="24"/>
      <c r="HIQ162" s="24"/>
      <c r="HIR162" s="24"/>
      <c r="HIS162" s="24"/>
      <c r="HIT162" s="24"/>
      <c r="HIU162" s="24"/>
      <c r="HIV162" s="24"/>
      <c r="HIW162" s="24"/>
      <c r="HIX162" s="24"/>
      <c r="HIY162" s="24"/>
      <c r="HIZ162" s="24"/>
      <c r="HJA162" s="24"/>
      <c r="HJB162" s="24"/>
      <c r="HJC162" s="24"/>
      <c r="HJD162" s="24"/>
      <c r="HJE162" s="24"/>
      <c r="HJF162" s="24"/>
      <c r="HJG162" s="24"/>
      <c r="HJH162" s="24"/>
      <c r="HJI162" s="24"/>
      <c r="HJJ162" s="24"/>
      <c r="HJK162" s="24"/>
      <c r="HJL162" s="24"/>
      <c r="HJM162" s="24"/>
      <c r="HJN162" s="24"/>
      <c r="HJO162" s="24"/>
      <c r="HJP162" s="24"/>
      <c r="HJQ162" s="24"/>
      <c r="HJR162" s="24"/>
      <c r="HJS162" s="24"/>
      <c r="HJT162" s="24"/>
      <c r="HJU162" s="24"/>
      <c r="HJV162" s="24"/>
      <c r="HJW162" s="24"/>
      <c r="HJX162" s="24"/>
      <c r="HJY162" s="24"/>
      <c r="HJZ162" s="24"/>
      <c r="HKA162" s="24"/>
      <c r="HKB162" s="24"/>
      <c r="HKC162" s="24"/>
      <c r="HKD162" s="24"/>
      <c r="HKE162" s="24"/>
      <c r="HKF162" s="24"/>
      <c r="HKG162" s="24"/>
      <c r="HKH162" s="24"/>
      <c r="HKI162" s="24"/>
      <c r="HKJ162" s="24"/>
      <c r="HKK162" s="24"/>
      <c r="HKL162" s="24"/>
      <c r="HKM162" s="24"/>
      <c r="HKN162" s="24"/>
      <c r="HKO162" s="24"/>
      <c r="HKP162" s="24"/>
      <c r="HKQ162" s="24"/>
      <c r="HKR162" s="24"/>
      <c r="HKS162" s="24"/>
      <c r="HKT162" s="24"/>
      <c r="HKU162" s="24"/>
      <c r="HKV162" s="24"/>
      <c r="HKW162" s="24"/>
      <c r="HKX162" s="24"/>
      <c r="HKY162" s="24"/>
      <c r="HKZ162" s="24"/>
      <c r="HLA162" s="24"/>
      <c r="HLB162" s="24"/>
      <c r="HLC162" s="24"/>
      <c r="HLD162" s="24"/>
      <c r="HLE162" s="24"/>
      <c r="HLF162" s="24"/>
      <c r="HLG162" s="24"/>
      <c r="HLH162" s="24"/>
      <c r="HLI162" s="24"/>
      <c r="HLJ162" s="24"/>
      <c r="HLK162" s="24"/>
      <c r="HLL162" s="24"/>
      <c r="HLM162" s="24"/>
      <c r="HLN162" s="24"/>
      <c r="HLO162" s="24"/>
      <c r="HLP162" s="24"/>
      <c r="HLQ162" s="24"/>
      <c r="HLR162" s="24"/>
      <c r="HLS162" s="24"/>
      <c r="HLT162" s="24"/>
      <c r="HLU162" s="24"/>
      <c r="HLV162" s="24"/>
      <c r="HLW162" s="24"/>
      <c r="HLX162" s="24"/>
      <c r="HLY162" s="24"/>
      <c r="HLZ162" s="24"/>
      <c r="HMA162" s="24"/>
      <c r="HMB162" s="24"/>
      <c r="HMC162" s="24"/>
      <c r="HMD162" s="24"/>
      <c r="HME162" s="24"/>
      <c r="HMF162" s="24"/>
      <c r="HMG162" s="24"/>
      <c r="HMH162" s="24"/>
      <c r="HMI162" s="24"/>
      <c r="HMJ162" s="24"/>
      <c r="HMK162" s="24"/>
      <c r="HML162" s="24"/>
      <c r="HMM162" s="24"/>
      <c r="HMN162" s="24"/>
      <c r="HMO162" s="24"/>
      <c r="HMP162" s="24"/>
      <c r="HMQ162" s="24"/>
      <c r="HMR162" s="24"/>
      <c r="HMS162" s="24"/>
      <c r="HMT162" s="24"/>
      <c r="HMU162" s="24"/>
      <c r="HMV162" s="24"/>
      <c r="HMW162" s="24"/>
      <c r="HMX162" s="24"/>
      <c r="HMY162" s="24"/>
      <c r="HMZ162" s="24"/>
      <c r="HNA162" s="24"/>
      <c r="HNB162" s="24"/>
      <c r="HNC162" s="24"/>
      <c r="HND162" s="24"/>
      <c r="HNE162" s="24"/>
      <c r="HNF162" s="24"/>
      <c r="HNG162" s="24"/>
      <c r="HNH162" s="24"/>
      <c r="HNI162" s="24"/>
      <c r="HNJ162" s="24"/>
      <c r="HNK162" s="24"/>
      <c r="HNL162" s="24"/>
      <c r="HNM162" s="24"/>
      <c r="HNN162" s="24"/>
      <c r="HNO162" s="24"/>
      <c r="HNP162" s="24"/>
      <c r="HNQ162" s="24"/>
      <c r="HNR162" s="24"/>
      <c r="HNS162" s="24"/>
      <c r="HNT162" s="24"/>
      <c r="HNU162" s="24"/>
      <c r="HNV162" s="24"/>
      <c r="HNW162" s="24"/>
      <c r="HNX162" s="24"/>
      <c r="HNY162" s="24"/>
      <c r="HNZ162" s="24"/>
      <c r="HOA162" s="24"/>
      <c r="HOB162" s="24"/>
      <c r="HOC162" s="24"/>
      <c r="HOD162" s="24"/>
      <c r="HOE162" s="24"/>
      <c r="HOF162" s="24"/>
      <c r="HOG162" s="24"/>
      <c r="HOH162" s="24"/>
      <c r="HOI162" s="24"/>
      <c r="HOJ162" s="24"/>
      <c r="HOK162" s="24"/>
      <c r="HOL162" s="24"/>
      <c r="HOM162" s="24"/>
      <c r="HON162" s="24"/>
      <c r="HOO162" s="24"/>
      <c r="HOP162" s="24"/>
      <c r="HOQ162" s="24"/>
      <c r="HOR162" s="24"/>
      <c r="HOS162" s="24"/>
      <c r="HOT162" s="24"/>
      <c r="HOU162" s="24"/>
      <c r="HOV162" s="24"/>
      <c r="HOW162" s="24"/>
      <c r="HOX162" s="24"/>
      <c r="HOY162" s="24"/>
      <c r="HOZ162" s="24"/>
      <c r="HPA162" s="24"/>
      <c r="HPB162" s="24"/>
      <c r="HPC162" s="24"/>
      <c r="HPD162" s="24"/>
      <c r="HPE162" s="24"/>
      <c r="HPF162" s="24"/>
      <c r="HPG162" s="24"/>
      <c r="HPH162" s="24"/>
      <c r="HPI162" s="24"/>
      <c r="HPJ162" s="24"/>
      <c r="HPK162" s="24"/>
      <c r="HPL162" s="24"/>
      <c r="HPM162" s="24"/>
      <c r="HPN162" s="24"/>
      <c r="HPO162" s="24"/>
      <c r="HPP162" s="24"/>
      <c r="HPQ162" s="24"/>
      <c r="HPR162" s="24"/>
      <c r="HPS162" s="24"/>
      <c r="HPT162" s="24"/>
      <c r="HPU162" s="24"/>
      <c r="HPV162" s="24"/>
      <c r="HPW162" s="24"/>
      <c r="HPX162" s="24"/>
      <c r="HPY162" s="24"/>
      <c r="HPZ162" s="24"/>
      <c r="HQA162" s="24"/>
      <c r="HQB162" s="24"/>
      <c r="HQC162" s="24"/>
      <c r="HQD162" s="24"/>
      <c r="HQE162" s="24"/>
      <c r="HQF162" s="24"/>
      <c r="HQG162" s="24"/>
      <c r="HQH162" s="24"/>
      <c r="HQI162" s="24"/>
      <c r="HQJ162" s="24"/>
      <c r="HQK162" s="24"/>
      <c r="HQL162" s="24"/>
      <c r="HQM162" s="24"/>
      <c r="HQN162" s="24"/>
      <c r="HQO162" s="24"/>
      <c r="HQP162" s="24"/>
      <c r="HQQ162" s="24"/>
      <c r="HQR162" s="24"/>
      <c r="HQS162" s="24"/>
      <c r="HQT162" s="24"/>
      <c r="HQU162" s="24"/>
      <c r="HQV162" s="24"/>
      <c r="HQW162" s="24"/>
      <c r="HQX162" s="24"/>
      <c r="HQY162" s="24"/>
      <c r="HQZ162" s="24"/>
      <c r="HRA162" s="24"/>
      <c r="HRB162" s="24"/>
      <c r="HRC162" s="24"/>
      <c r="HRD162" s="24"/>
      <c r="HRE162" s="24"/>
      <c r="HRF162" s="24"/>
      <c r="HRG162" s="24"/>
      <c r="HRH162" s="24"/>
      <c r="HRI162" s="24"/>
      <c r="HRJ162" s="24"/>
      <c r="HRK162" s="24"/>
      <c r="HRL162" s="24"/>
      <c r="HRM162" s="24"/>
      <c r="HRN162" s="24"/>
      <c r="HRO162" s="24"/>
      <c r="HRP162" s="24"/>
      <c r="HRQ162" s="24"/>
      <c r="HRR162" s="24"/>
      <c r="HRS162" s="24"/>
      <c r="HRT162" s="24"/>
      <c r="HRU162" s="24"/>
      <c r="HRV162" s="24"/>
      <c r="HRW162" s="24"/>
      <c r="HRX162" s="24"/>
      <c r="HRY162" s="24"/>
      <c r="HRZ162" s="24"/>
      <c r="HSA162" s="24"/>
      <c r="HSB162" s="24"/>
      <c r="HSC162" s="24"/>
      <c r="HSD162" s="24"/>
      <c r="HSE162" s="24"/>
      <c r="HSF162" s="24"/>
      <c r="HSG162" s="24"/>
      <c r="HSH162" s="24"/>
      <c r="HSI162" s="24"/>
      <c r="HSJ162" s="24"/>
      <c r="HSK162" s="24"/>
      <c r="HSL162" s="24"/>
      <c r="HSM162" s="24"/>
      <c r="HSN162" s="24"/>
      <c r="HSO162" s="24"/>
      <c r="HSP162" s="24"/>
      <c r="HSQ162" s="24"/>
      <c r="HSR162" s="24"/>
      <c r="HSS162" s="24"/>
      <c r="HST162" s="24"/>
      <c r="HSU162" s="24"/>
      <c r="HSV162" s="24"/>
      <c r="HSW162" s="24"/>
      <c r="HSX162" s="24"/>
      <c r="HSY162" s="24"/>
      <c r="HSZ162" s="24"/>
      <c r="HTA162" s="24"/>
      <c r="HTB162" s="24"/>
      <c r="HTC162" s="24"/>
      <c r="HTD162" s="24"/>
      <c r="HTE162" s="24"/>
      <c r="HTF162" s="24"/>
      <c r="HTG162" s="24"/>
      <c r="HTH162" s="24"/>
      <c r="HTI162" s="24"/>
      <c r="HTJ162" s="24"/>
      <c r="HTK162" s="24"/>
      <c r="HTL162" s="24"/>
      <c r="HTM162" s="24"/>
      <c r="HTN162" s="24"/>
      <c r="HTO162" s="24"/>
      <c r="HTP162" s="24"/>
      <c r="HTQ162" s="24"/>
      <c r="HTR162" s="24"/>
      <c r="HTS162" s="24"/>
      <c r="HTT162" s="24"/>
      <c r="HTU162" s="24"/>
      <c r="HTV162" s="24"/>
      <c r="HTW162" s="24"/>
      <c r="HTX162" s="24"/>
      <c r="HTY162" s="24"/>
      <c r="HTZ162" s="24"/>
      <c r="HUA162" s="24"/>
      <c r="HUB162" s="24"/>
      <c r="HUC162" s="24"/>
      <c r="HUD162" s="24"/>
      <c r="HUE162" s="24"/>
      <c r="HUF162" s="24"/>
      <c r="HUG162" s="24"/>
      <c r="HUH162" s="24"/>
      <c r="HUI162" s="24"/>
      <c r="HUJ162" s="24"/>
      <c r="HUK162" s="24"/>
      <c r="HUL162" s="24"/>
      <c r="HUM162" s="24"/>
      <c r="HUN162" s="24"/>
      <c r="HUO162" s="24"/>
      <c r="HUP162" s="24"/>
      <c r="HUQ162" s="24"/>
      <c r="HUR162" s="24"/>
      <c r="HUS162" s="24"/>
      <c r="HUT162" s="24"/>
      <c r="HUU162" s="24"/>
      <c r="HUV162" s="24"/>
      <c r="HUW162" s="24"/>
      <c r="HUX162" s="24"/>
      <c r="HUY162" s="24"/>
      <c r="HUZ162" s="24"/>
      <c r="HVA162" s="24"/>
      <c r="HVB162" s="24"/>
      <c r="HVC162" s="24"/>
      <c r="HVD162" s="24"/>
      <c r="HVE162" s="24"/>
      <c r="HVF162" s="24"/>
      <c r="HVG162" s="24"/>
      <c r="HVH162" s="24"/>
      <c r="HVI162" s="24"/>
      <c r="HVJ162" s="24"/>
      <c r="HVK162" s="24"/>
      <c r="HVL162" s="24"/>
      <c r="HVM162" s="24"/>
      <c r="HVN162" s="24"/>
      <c r="HVO162" s="24"/>
      <c r="HVP162" s="24"/>
      <c r="HVQ162" s="24"/>
      <c r="HVR162" s="24"/>
      <c r="HVS162" s="24"/>
      <c r="HVT162" s="24"/>
      <c r="HVU162" s="24"/>
      <c r="HVV162" s="24"/>
      <c r="HVW162" s="24"/>
      <c r="HVX162" s="24"/>
      <c r="HVY162" s="24"/>
      <c r="HVZ162" s="24"/>
      <c r="HWA162" s="24"/>
      <c r="HWB162" s="24"/>
      <c r="HWC162" s="24"/>
      <c r="HWD162" s="24"/>
      <c r="HWE162" s="24"/>
      <c r="HWF162" s="24"/>
      <c r="HWG162" s="24"/>
      <c r="HWH162" s="24"/>
      <c r="HWI162" s="24"/>
      <c r="HWJ162" s="24"/>
      <c r="HWK162" s="24"/>
      <c r="HWL162" s="24"/>
      <c r="HWM162" s="24"/>
      <c r="HWN162" s="24"/>
      <c r="HWO162" s="24"/>
      <c r="HWP162" s="24"/>
      <c r="HWQ162" s="24"/>
      <c r="HWR162" s="24"/>
      <c r="HWS162" s="24"/>
      <c r="HWT162" s="24"/>
      <c r="HWU162" s="24"/>
      <c r="HWV162" s="24"/>
      <c r="HWW162" s="24"/>
      <c r="HWX162" s="24"/>
      <c r="HWY162" s="24"/>
      <c r="HWZ162" s="24"/>
      <c r="HXA162" s="24"/>
      <c r="HXB162" s="24"/>
      <c r="HXC162" s="24"/>
      <c r="HXD162" s="24"/>
      <c r="HXE162" s="24"/>
      <c r="HXF162" s="24"/>
      <c r="HXG162" s="24"/>
      <c r="HXH162" s="24"/>
      <c r="HXI162" s="24"/>
      <c r="HXJ162" s="24"/>
      <c r="HXK162" s="24"/>
      <c r="HXL162" s="24"/>
      <c r="HXM162" s="24"/>
      <c r="HXN162" s="24"/>
      <c r="HXO162" s="24"/>
      <c r="HXP162" s="24"/>
      <c r="HXQ162" s="24"/>
      <c r="HXR162" s="24"/>
      <c r="HXS162" s="24"/>
      <c r="HXT162" s="24"/>
      <c r="HXU162" s="24"/>
      <c r="HXV162" s="24"/>
      <c r="HXW162" s="24"/>
      <c r="HXX162" s="24"/>
      <c r="HXY162" s="24"/>
      <c r="HXZ162" s="24"/>
      <c r="HYA162" s="24"/>
      <c r="HYB162" s="24"/>
      <c r="HYC162" s="24"/>
      <c r="HYD162" s="24"/>
      <c r="HYE162" s="24"/>
      <c r="HYF162" s="24"/>
      <c r="HYG162" s="24"/>
      <c r="HYH162" s="24"/>
      <c r="HYI162" s="24"/>
      <c r="HYJ162" s="24"/>
      <c r="HYK162" s="24"/>
      <c r="HYL162" s="24"/>
      <c r="HYM162" s="24"/>
      <c r="HYN162" s="24"/>
      <c r="HYO162" s="24"/>
      <c r="HYP162" s="24"/>
      <c r="HYQ162" s="24"/>
      <c r="HYR162" s="24"/>
      <c r="HYS162" s="24"/>
      <c r="HYT162" s="24"/>
      <c r="HYU162" s="24"/>
      <c r="HYV162" s="24"/>
      <c r="HYW162" s="24"/>
      <c r="HYX162" s="24"/>
      <c r="HYY162" s="24"/>
      <c r="HYZ162" s="24"/>
      <c r="HZA162" s="24"/>
      <c r="HZB162" s="24"/>
      <c r="HZC162" s="24"/>
      <c r="HZD162" s="24"/>
      <c r="HZE162" s="24"/>
      <c r="HZF162" s="24"/>
      <c r="HZG162" s="24"/>
      <c r="HZH162" s="24"/>
      <c r="HZI162" s="24"/>
      <c r="HZJ162" s="24"/>
      <c r="HZK162" s="24"/>
      <c r="HZL162" s="24"/>
      <c r="HZM162" s="24"/>
      <c r="HZN162" s="24"/>
      <c r="HZO162" s="24"/>
      <c r="HZP162" s="24"/>
      <c r="HZQ162" s="24"/>
      <c r="HZR162" s="24"/>
      <c r="HZS162" s="24"/>
      <c r="HZT162" s="24"/>
      <c r="HZU162" s="24"/>
      <c r="HZV162" s="24"/>
      <c r="HZW162" s="24"/>
      <c r="HZX162" s="24"/>
      <c r="HZY162" s="24"/>
      <c r="HZZ162" s="24"/>
      <c r="IAA162" s="24"/>
      <c r="IAB162" s="24"/>
      <c r="IAC162" s="24"/>
      <c r="IAD162" s="24"/>
      <c r="IAE162" s="24"/>
      <c r="IAF162" s="24"/>
      <c r="IAG162" s="24"/>
      <c r="IAH162" s="24"/>
      <c r="IAI162" s="24"/>
      <c r="IAJ162" s="24"/>
      <c r="IAK162" s="24"/>
      <c r="IAL162" s="24"/>
      <c r="IAM162" s="24"/>
      <c r="IAN162" s="24"/>
      <c r="IAO162" s="24"/>
      <c r="IAP162" s="24"/>
      <c r="IAQ162" s="24"/>
      <c r="IAR162" s="24"/>
      <c r="IAS162" s="24"/>
      <c r="IAT162" s="24"/>
      <c r="IAU162" s="24"/>
      <c r="IAV162" s="24"/>
      <c r="IAW162" s="24"/>
      <c r="IAX162" s="24"/>
      <c r="IAY162" s="24"/>
      <c r="IAZ162" s="24"/>
      <c r="IBA162" s="24"/>
      <c r="IBB162" s="24"/>
      <c r="IBC162" s="24"/>
      <c r="IBD162" s="24"/>
      <c r="IBE162" s="24"/>
      <c r="IBF162" s="24"/>
      <c r="IBG162" s="24"/>
      <c r="IBH162" s="24"/>
      <c r="IBI162" s="24"/>
      <c r="IBJ162" s="24"/>
      <c r="IBK162" s="24"/>
      <c r="IBL162" s="24"/>
      <c r="IBM162" s="24"/>
      <c r="IBN162" s="24"/>
      <c r="IBO162" s="24"/>
      <c r="IBP162" s="24"/>
      <c r="IBQ162" s="24"/>
      <c r="IBR162" s="24"/>
      <c r="IBS162" s="24"/>
      <c r="IBT162" s="24"/>
      <c r="IBU162" s="24"/>
      <c r="IBV162" s="24"/>
      <c r="IBW162" s="24"/>
      <c r="IBX162" s="24"/>
      <c r="IBY162" s="24"/>
      <c r="IBZ162" s="24"/>
      <c r="ICA162" s="24"/>
      <c r="ICB162" s="24"/>
      <c r="ICC162" s="24"/>
      <c r="ICD162" s="24"/>
      <c r="ICE162" s="24"/>
      <c r="ICF162" s="24"/>
      <c r="ICG162" s="24"/>
      <c r="ICH162" s="24"/>
      <c r="ICI162" s="24"/>
      <c r="ICJ162" s="24"/>
      <c r="ICK162" s="24"/>
      <c r="ICL162" s="24"/>
      <c r="ICM162" s="24"/>
      <c r="ICN162" s="24"/>
      <c r="ICO162" s="24"/>
      <c r="ICP162" s="24"/>
      <c r="ICQ162" s="24"/>
      <c r="ICR162" s="24"/>
      <c r="ICS162" s="24"/>
      <c r="ICT162" s="24"/>
      <c r="ICU162" s="24"/>
      <c r="ICV162" s="24"/>
      <c r="ICW162" s="24"/>
      <c r="ICX162" s="24"/>
      <c r="ICY162" s="24"/>
      <c r="ICZ162" s="24"/>
      <c r="IDA162" s="24"/>
      <c r="IDB162" s="24"/>
      <c r="IDC162" s="24"/>
      <c r="IDD162" s="24"/>
      <c r="IDE162" s="24"/>
      <c r="IDF162" s="24"/>
      <c r="IDG162" s="24"/>
      <c r="IDH162" s="24"/>
      <c r="IDI162" s="24"/>
      <c r="IDJ162" s="24"/>
      <c r="IDK162" s="24"/>
      <c r="IDL162" s="24"/>
      <c r="IDM162" s="24"/>
      <c r="IDN162" s="24"/>
      <c r="IDO162" s="24"/>
      <c r="IDP162" s="24"/>
      <c r="IDQ162" s="24"/>
      <c r="IDR162" s="24"/>
      <c r="IDS162" s="24"/>
      <c r="IDT162" s="24"/>
      <c r="IDU162" s="24"/>
      <c r="IDV162" s="24"/>
      <c r="IDW162" s="24"/>
      <c r="IDX162" s="24"/>
      <c r="IDY162" s="24"/>
      <c r="IDZ162" s="24"/>
      <c r="IEA162" s="24"/>
      <c r="IEB162" s="24"/>
      <c r="IEC162" s="24"/>
      <c r="IED162" s="24"/>
      <c r="IEE162" s="24"/>
      <c r="IEF162" s="24"/>
      <c r="IEG162" s="24"/>
      <c r="IEH162" s="24"/>
      <c r="IEI162" s="24"/>
      <c r="IEJ162" s="24"/>
      <c r="IEK162" s="24"/>
      <c r="IEL162" s="24"/>
      <c r="IEM162" s="24"/>
      <c r="IEN162" s="24"/>
      <c r="IEO162" s="24"/>
      <c r="IEP162" s="24"/>
      <c r="IEQ162" s="24"/>
      <c r="IER162" s="24"/>
      <c r="IES162" s="24"/>
      <c r="IET162" s="24"/>
      <c r="IEU162" s="24"/>
      <c r="IEV162" s="24"/>
      <c r="IEW162" s="24"/>
      <c r="IEX162" s="24"/>
      <c r="IEY162" s="24"/>
      <c r="IEZ162" s="24"/>
      <c r="IFA162" s="24"/>
      <c r="IFB162" s="24"/>
      <c r="IFC162" s="24"/>
      <c r="IFD162" s="24"/>
      <c r="IFE162" s="24"/>
      <c r="IFF162" s="24"/>
      <c r="IFG162" s="24"/>
      <c r="IFH162" s="24"/>
      <c r="IFI162" s="24"/>
      <c r="IFJ162" s="24"/>
      <c r="IFK162" s="24"/>
      <c r="IFL162" s="24"/>
      <c r="IFM162" s="24"/>
      <c r="IFN162" s="24"/>
      <c r="IFO162" s="24"/>
      <c r="IFP162" s="24"/>
      <c r="IFQ162" s="24"/>
      <c r="IFR162" s="24"/>
      <c r="IFS162" s="24"/>
      <c r="IFT162" s="24"/>
      <c r="IFU162" s="24"/>
      <c r="IFV162" s="24"/>
      <c r="IFW162" s="24"/>
      <c r="IFX162" s="24"/>
      <c r="IFY162" s="24"/>
      <c r="IFZ162" s="24"/>
      <c r="IGA162" s="24"/>
      <c r="IGB162" s="24"/>
      <c r="IGC162" s="24"/>
      <c r="IGD162" s="24"/>
      <c r="IGE162" s="24"/>
      <c r="IGF162" s="24"/>
      <c r="IGG162" s="24"/>
      <c r="IGH162" s="24"/>
      <c r="IGI162" s="24"/>
      <c r="IGJ162" s="24"/>
      <c r="IGK162" s="24"/>
      <c r="IGL162" s="24"/>
      <c r="IGM162" s="24"/>
      <c r="IGN162" s="24"/>
      <c r="IGO162" s="24"/>
      <c r="IGP162" s="24"/>
      <c r="IGQ162" s="24"/>
      <c r="IGR162" s="24"/>
      <c r="IGS162" s="24"/>
      <c r="IGT162" s="24"/>
      <c r="IGU162" s="24"/>
      <c r="IGV162" s="24"/>
      <c r="IGW162" s="24"/>
      <c r="IGX162" s="24"/>
      <c r="IGY162" s="24"/>
      <c r="IGZ162" s="24"/>
      <c r="IHA162" s="24"/>
      <c r="IHB162" s="24"/>
      <c r="IHC162" s="24"/>
      <c r="IHD162" s="24"/>
      <c r="IHE162" s="24"/>
      <c r="IHF162" s="24"/>
      <c r="IHG162" s="24"/>
      <c r="IHH162" s="24"/>
      <c r="IHI162" s="24"/>
      <c r="IHJ162" s="24"/>
      <c r="IHK162" s="24"/>
      <c r="IHL162" s="24"/>
      <c r="IHM162" s="24"/>
      <c r="IHN162" s="24"/>
      <c r="IHO162" s="24"/>
      <c r="IHP162" s="24"/>
      <c r="IHQ162" s="24"/>
      <c r="IHR162" s="24"/>
      <c r="IHS162" s="24"/>
      <c r="IHT162" s="24"/>
      <c r="IHU162" s="24"/>
      <c r="IHV162" s="24"/>
      <c r="IHW162" s="24"/>
      <c r="IHX162" s="24"/>
      <c r="IHY162" s="24"/>
      <c r="IHZ162" s="24"/>
      <c r="IIA162" s="24"/>
      <c r="IIB162" s="24"/>
      <c r="IIC162" s="24"/>
      <c r="IID162" s="24"/>
      <c r="IIE162" s="24"/>
      <c r="IIF162" s="24"/>
      <c r="IIG162" s="24"/>
      <c r="IIH162" s="24"/>
      <c r="III162" s="24"/>
      <c r="IIJ162" s="24"/>
      <c r="IIK162" s="24"/>
      <c r="IIL162" s="24"/>
      <c r="IIM162" s="24"/>
      <c r="IIN162" s="24"/>
      <c r="IIO162" s="24"/>
      <c r="IIP162" s="24"/>
      <c r="IIQ162" s="24"/>
      <c r="IIR162" s="24"/>
      <c r="IIS162" s="24"/>
      <c r="IIT162" s="24"/>
      <c r="IIU162" s="24"/>
      <c r="IIV162" s="24"/>
      <c r="IIW162" s="24"/>
      <c r="IIX162" s="24"/>
      <c r="IIY162" s="24"/>
      <c r="IIZ162" s="24"/>
      <c r="IJA162" s="24"/>
      <c r="IJB162" s="24"/>
      <c r="IJC162" s="24"/>
      <c r="IJD162" s="24"/>
      <c r="IJE162" s="24"/>
      <c r="IJF162" s="24"/>
      <c r="IJG162" s="24"/>
      <c r="IJH162" s="24"/>
      <c r="IJI162" s="24"/>
      <c r="IJJ162" s="24"/>
      <c r="IJK162" s="24"/>
      <c r="IJL162" s="24"/>
      <c r="IJM162" s="24"/>
      <c r="IJN162" s="24"/>
      <c r="IJO162" s="24"/>
      <c r="IJP162" s="24"/>
      <c r="IJQ162" s="24"/>
      <c r="IJR162" s="24"/>
      <c r="IJS162" s="24"/>
      <c r="IJT162" s="24"/>
      <c r="IJU162" s="24"/>
      <c r="IJV162" s="24"/>
      <c r="IJW162" s="24"/>
      <c r="IJX162" s="24"/>
      <c r="IJY162" s="24"/>
      <c r="IJZ162" s="24"/>
      <c r="IKA162" s="24"/>
      <c r="IKB162" s="24"/>
      <c r="IKC162" s="24"/>
      <c r="IKD162" s="24"/>
      <c r="IKE162" s="24"/>
      <c r="IKF162" s="24"/>
      <c r="IKG162" s="24"/>
      <c r="IKH162" s="24"/>
      <c r="IKI162" s="24"/>
      <c r="IKJ162" s="24"/>
      <c r="IKK162" s="24"/>
      <c r="IKL162" s="24"/>
      <c r="IKM162" s="24"/>
      <c r="IKN162" s="24"/>
      <c r="IKO162" s="24"/>
      <c r="IKP162" s="24"/>
      <c r="IKQ162" s="24"/>
      <c r="IKR162" s="24"/>
      <c r="IKS162" s="24"/>
      <c r="IKT162" s="24"/>
      <c r="IKU162" s="24"/>
      <c r="IKV162" s="24"/>
      <c r="IKW162" s="24"/>
      <c r="IKX162" s="24"/>
      <c r="IKY162" s="24"/>
      <c r="IKZ162" s="24"/>
      <c r="ILA162" s="24"/>
      <c r="ILB162" s="24"/>
      <c r="ILC162" s="24"/>
      <c r="ILD162" s="24"/>
      <c r="ILE162" s="24"/>
      <c r="ILF162" s="24"/>
      <c r="ILG162" s="24"/>
      <c r="ILH162" s="24"/>
      <c r="ILI162" s="24"/>
      <c r="ILJ162" s="24"/>
      <c r="ILK162" s="24"/>
      <c r="ILL162" s="24"/>
      <c r="ILM162" s="24"/>
      <c r="ILN162" s="24"/>
      <c r="ILO162" s="24"/>
      <c r="ILP162" s="24"/>
      <c r="ILQ162" s="24"/>
      <c r="ILR162" s="24"/>
      <c r="ILS162" s="24"/>
      <c r="ILT162" s="24"/>
      <c r="ILU162" s="24"/>
      <c r="ILV162" s="24"/>
      <c r="ILW162" s="24"/>
      <c r="ILX162" s="24"/>
      <c r="ILY162" s="24"/>
      <c r="ILZ162" s="24"/>
      <c r="IMA162" s="24"/>
      <c r="IMB162" s="24"/>
      <c r="IMC162" s="24"/>
      <c r="IMD162" s="24"/>
      <c r="IME162" s="24"/>
      <c r="IMF162" s="24"/>
      <c r="IMG162" s="24"/>
      <c r="IMH162" s="24"/>
      <c r="IMI162" s="24"/>
      <c r="IMJ162" s="24"/>
      <c r="IMK162" s="24"/>
      <c r="IML162" s="24"/>
      <c r="IMM162" s="24"/>
      <c r="IMN162" s="24"/>
      <c r="IMO162" s="24"/>
      <c r="IMP162" s="24"/>
      <c r="IMQ162" s="24"/>
      <c r="IMR162" s="24"/>
      <c r="IMS162" s="24"/>
      <c r="IMT162" s="24"/>
      <c r="IMU162" s="24"/>
      <c r="IMV162" s="24"/>
      <c r="IMW162" s="24"/>
      <c r="IMX162" s="24"/>
      <c r="IMY162" s="24"/>
      <c r="IMZ162" s="24"/>
      <c r="INA162" s="24"/>
      <c r="INB162" s="24"/>
      <c r="INC162" s="24"/>
      <c r="IND162" s="24"/>
      <c r="INE162" s="24"/>
      <c r="INF162" s="24"/>
      <c r="ING162" s="24"/>
      <c r="INH162" s="24"/>
      <c r="INI162" s="24"/>
      <c r="INJ162" s="24"/>
      <c r="INK162" s="24"/>
      <c r="INL162" s="24"/>
      <c r="INM162" s="24"/>
      <c r="INN162" s="24"/>
      <c r="INO162" s="24"/>
      <c r="INP162" s="24"/>
      <c r="INQ162" s="24"/>
      <c r="INR162" s="24"/>
      <c r="INS162" s="24"/>
      <c r="INT162" s="24"/>
      <c r="INU162" s="24"/>
      <c r="INV162" s="24"/>
      <c r="INW162" s="24"/>
      <c r="INX162" s="24"/>
      <c r="INY162" s="24"/>
      <c r="INZ162" s="24"/>
      <c r="IOA162" s="24"/>
      <c r="IOB162" s="24"/>
      <c r="IOC162" s="24"/>
      <c r="IOD162" s="24"/>
      <c r="IOE162" s="24"/>
      <c r="IOF162" s="24"/>
      <c r="IOG162" s="24"/>
      <c r="IOH162" s="24"/>
      <c r="IOI162" s="24"/>
      <c r="IOJ162" s="24"/>
      <c r="IOK162" s="24"/>
      <c r="IOL162" s="24"/>
      <c r="IOM162" s="24"/>
      <c r="ION162" s="24"/>
      <c r="IOO162" s="24"/>
      <c r="IOP162" s="24"/>
      <c r="IOQ162" s="24"/>
      <c r="IOR162" s="24"/>
      <c r="IOS162" s="24"/>
      <c r="IOT162" s="24"/>
      <c r="IOU162" s="24"/>
      <c r="IOV162" s="24"/>
      <c r="IOW162" s="24"/>
      <c r="IOX162" s="24"/>
      <c r="IOY162" s="24"/>
      <c r="IOZ162" s="24"/>
      <c r="IPA162" s="24"/>
      <c r="IPB162" s="24"/>
      <c r="IPC162" s="24"/>
      <c r="IPD162" s="24"/>
      <c r="IPE162" s="24"/>
      <c r="IPF162" s="24"/>
      <c r="IPG162" s="24"/>
      <c r="IPH162" s="24"/>
      <c r="IPI162" s="24"/>
      <c r="IPJ162" s="24"/>
      <c r="IPK162" s="24"/>
      <c r="IPL162" s="24"/>
      <c r="IPM162" s="24"/>
      <c r="IPN162" s="24"/>
      <c r="IPO162" s="24"/>
      <c r="IPP162" s="24"/>
      <c r="IPQ162" s="24"/>
      <c r="IPR162" s="24"/>
      <c r="IPS162" s="24"/>
      <c r="IPT162" s="24"/>
      <c r="IPU162" s="24"/>
      <c r="IPV162" s="24"/>
      <c r="IPW162" s="24"/>
      <c r="IPX162" s="24"/>
      <c r="IPY162" s="24"/>
      <c r="IPZ162" s="24"/>
      <c r="IQA162" s="24"/>
      <c r="IQB162" s="24"/>
      <c r="IQC162" s="24"/>
      <c r="IQD162" s="24"/>
      <c r="IQE162" s="24"/>
      <c r="IQF162" s="24"/>
      <c r="IQG162" s="24"/>
      <c r="IQH162" s="24"/>
      <c r="IQI162" s="24"/>
      <c r="IQJ162" s="24"/>
      <c r="IQK162" s="24"/>
      <c r="IQL162" s="24"/>
      <c r="IQM162" s="24"/>
      <c r="IQN162" s="24"/>
      <c r="IQO162" s="24"/>
      <c r="IQP162" s="24"/>
      <c r="IQQ162" s="24"/>
      <c r="IQR162" s="24"/>
      <c r="IQS162" s="24"/>
      <c r="IQT162" s="24"/>
      <c r="IQU162" s="24"/>
      <c r="IQV162" s="24"/>
      <c r="IQW162" s="24"/>
      <c r="IQX162" s="24"/>
      <c r="IQY162" s="24"/>
      <c r="IQZ162" s="24"/>
      <c r="IRA162" s="24"/>
      <c r="IRB162" s="24"/>
      <c r="IRC162" s="24"/>
      <c r="IRD162" s="24"/>
      <c r="IRE162" s="24"/>
      <c r="IRF162" s="24"/>
      <c r="IRG162" s="24"/>
      <c r="IRH162" s="24"/>
      <c r="IRI162" s="24"/>
      <c r="IRJ162" s="24"/>
      <c r="IRK162" s="24"/>
      <c r="IRL162" s="24"/>
      <c r="IRM162" s="24"/>
      <c r="IRN162" s="24"/>
      <c r="IRO162" s="24"/>
      <c r="IRP162" s="24"/>
      <c r="IRQ162" s="24"/>
      <c r="IRR162" s="24"/>
      <c r="IRS162" s="24"/>
      <c r="IRT162" s="24"/>
      <c r="IRU162" s="24"/>
      <c r="IRV162" s="24"/>
      <c r="IRW162" s="24"/>
      <c r="IRX162" s="24"/>
      <c r="IRY162" s="24"/>
      <c r="IRZ162" s="24"/>
      <c r="ISA162" s="24"/>
      <c r="ISB162" s="24"/>
      <c r="ISC162" s="24"/>
      <c r="ISD162" s="24"/>
      <c r="ISE162" s="24"/>
      <c r="ISF162" s="24"/>
      <c r="ISG162" s="24"/>
      <c r="ISH162" s="24"/>
      <c r="ISI162" s="24"/>
      <c r="ISJ162" s="24"/>
      <c r="ISK162" s="24"/>
      <c r="ISL162" s="24"/>
      <c r="ISM162" s="24"/>
      <c r="ISN162" s="24"/>
      <c r="ISO162" s="24"/>
      <c r="ISP162" s="24"/>
      <c r="ISQ162" s="24"/>
      <c r="ISR162" s="24"/>
      <c r="ISS162" s="24"/>
      <c r="IST162" s="24"/>
      <c r="ISU162" s="24"/>
      <c r="ISV162" s="24"/>
      <c r="ISW162" s="24"/>
      <c r="ISX162" s="24"/>
      <c r="ISY162" s="24"/>
      <c r="ISZ162" s="24"/>
      <c r="ITA162" s="24"/>
      <c r="ITB162" s="24"/>
      <c r="ITC162" s="24"/>
      <c r="ITD162" s="24"/>
      <c r="ITE162" s="24"/>
      <c r="ITF162" s="24"/>
      <c r="ITG162" s="24"/>
      <c r="ITH162" s="24"/>
      <c r="ITI162" s="24"/>
      <c r="ITJ162" s="24"/>
      <c r="ITK162" s="24"/>
      <c r="ITL162" s="24"/>
      <c r="ITM162" s="24"/>
      <c r="ITN162" s="24"/>
      <c r="ITO162" s="24"/>
      <c r="ITP162" s="24"/>
      <c r="ITQ162" s="24"/>
      <c r="ITR162" s="24"/>
      <c r="ITS162" s="24"/>
      <c r="ITT162" s="24"/>
      <c r="ITU162" s="24"/>
      <c r="ITV162" s="24"/>
      <c r="ITW162" s="24"/>
      <c r="ITX162" s="24"/>
      <c r="ITY162" s="24"/>
      <c r="ITZ162" s="24"/>
      <c r="IUA162" s="24"/>
      <c r="IUB162" s="24"/>
      <c r="IUC162" s="24"/>
      <c r="IUD162" s="24"/>
      <c r="IUE162" s="24"/>
      <c r="IUF162" s="24"/>
      <c r="IUG162" s="24"/>
      <c r="IUH162" s="24"/>
      <c r="IUI162" s="24"/>
      <c r="IUJ162" s="24"/>
      <c r="IUK162" s="24"/>
      <c r="IUL162" s="24"/>
      <c r="IUM162" s="24"/>
      <c r="IUN162" s="24"/>
      <c r="IUO162" s="24"/>
      <c r="IUP162" s="24"/>
      <c r="IUQ162" s="24"/>
      <c r="IUR162" s="24"/>
      <c r="IUS162" s="24"/>
      <c r="IUT162" s="24"/>
      <c r="IUU162" s="24"/>
      <c r="IUV162" s="24"/>
      <c r="IUW162" s="24"/>
      <c r="IUX162" s="24"/>
      <c r="IUY162" s="24"/>
      <c r="IUZ162" s="24"/>
      <c r="IVA162" s="24"/>
      <c r="IVB162" s="24"/>
      <c r="IVC162" s="24"/>
      <c r="IVD162" s="24"/>
      <c r="IVE162" s="24"/>
      <c r="IVF162" s="24"/>
      <c r="IVG162" s="24"/>
      <c r="IVH162" s="24"/>
      <c r="IVI162" s="24"/>
      <c r="IVJ162" s="24"/>
      <c r="IVK162" s="24"/>
      <c r="IVL162" s="24"/>
      <c r="IVM162" s="24"/>
      <c r="IVN162" s="24"/>
      <c r="IVO162" s="24"/>
      <c r="IVP162" s="24"/>
      <c r="IVQ162" s="24"/>
      <c r="IVR162" s="24"/>
      <c r="IVS162" s="24"/>
      <c r="IVT162" s="24"/>
      <c r="IVU162" s="24"/>
      <c r="IVV162" s="24"/>
      <c r="IVW162" s="24"/>
      <c r="IVX162" s="24"/>
      <c r="IVY162" s="24"/>
      <c r="IVZ162" s="24"/>
      <c r="IWA162" s="24"/>
      <c r="IWB162" s="24"/>
      <c r="IWC162" s="24"/>
      <c r="IWD162" s="24"/>
      <c r="IWE162" s="24"/>
      <c r="IWF162" s="24"/>
      <c r="IWG162" s="24"/>
      <c r="IWH162" s="24"/>
      <c r="IWI162" s="24"/>
      <c r="IWJ162" s="24"/>
      <c r="IWK162" s="24"/>
      <c r="IWL162" s="24"/>
      <c r="IWM162" s="24"/>
      <c r="IWN162" s="24"/>
      <c r="IWO162" s="24"/>
      <c r="IWP162" s="24"/>
      <c r="IWQ162" s="24"/>
      <c r="IWR162" s="24"/>
      <c r="IWS162" s="24"/>
      <c r="IWT162" s="24"/>
      <c r="IWU162" s="24"/>
      <c r="IWV162" s="24"/>
      <c r="IWW162" s="24"/>
      <c r="IWX162" s="24"/>
      <c r="IWY162" s="24"/>
      <c r="IWZ162" s="24"/>
      <c r="IXA162" s="24"/>
      <c r="IXB162" s="24"/>
      <c r="IXC162" s="24"/>
      <c r="IXD162" s="24"/>
      <c r="IXE162" s="24"/>
      <c r="IXF162" s="24"/>
      <c r="IXG162" s="24"/>
      <c r="IXH162" s="24"/>
      <c r="IXI162" s="24"/>
      <c r="IXJ162" s="24"/>
      <c r="IXK162" s="24"/>
      <c r="IXL162" s="24"/>
      <c r="IXM162" s="24"/>
      <c r="IXN162" s="24"/>
      <c r="IXO162" s="24"/>
      <c r="IXP162" s="24"/>
      <c r="IXQ162" s="24"/>
      <c r="IXR162" s="24"/>
      <c r="IXS162" s="24"/>
      <c r="IXT162" s="24"/>
      <c r="IXU162" s="24"/>
      <c r="IXV162" s="24"/>
      <c r="IXW162" s="24"/>
      <c r="IXX162" s="24"/>
      <c r="IXY162" s="24"/>
      <c r="IXZ162" s="24"/>
      <c r="IYA162" s="24"/>
      <c r="IYB162" s="24"/>
      <c r="IYC162" s="24"/>
      <c r="IYD162" s="24"/>
      <c r="IYE162" s="24"/>
      <c r="IYF162" s="24"/>
      <c r="IYG162" s="24"/>
      <c r="IYH162" s="24"/>
      <c r="IYI162" s="24"/>
      <c r="IYJ162" s="24"/>
      <c r="IYK162" s="24"/>
      <c r="IYL162" s="24"/>
      <c r="IYM162" s="24"/>
      <c r="IYN162" s="24"/>
      <c r="IYO162" s="24"/>
      <c r="IYP162" s="24"/>
      <c r="IYQ162" s="24"/>
      <c r="IYR162" s="24"/>
      <c r="IYS162" s="24"/>
      <c r="IYT162" s="24"/>
      <c r="IYU162" s="24"/>
      <c r="IYV162" s="24"/>
      <c r="IYW162" s="24"/>
      <c r="IYX162" s="24"/>
      <c r="IYY162" s="24"/>
      <c r="IYZ162" s="24"/>
      <c r="IZA162" s="24"/>
      <c r="IZB162" s="24"/>
      <c r="IZC162" s="24"/>
      <c r="IZD162" s="24"/>
      <c r="IZE162" s="24"/>
      <c r="IZF162" s="24"/>
      <c r="IZG162" s="24"/>
      <c r="IZH162" s="24"/>
      <c r="IZI162" s="24"/>
      <c r="IZJ162" s="24"/>
      <c r="IZK162" s="24"/>
      <c r="IZL162" s="24"/>
      <c r="IZM162" s="24"/>
      <c r="IZN162" s="24"/>
      <c r="IZO162" s="24"/>
      <c r="IZP162" s="24"/>
      <c r="IZQ162" s="24"/>
      <c r="IZR162" s="24"/>
      <c r="IZS162" s="24"/>
      <c r="IZT162" s="24"/>
      <c r="IZU162" s="24"/>
      <c r="IZV162" s="24"/>
      <c r="IZW162" s="24"/>
      <c r="IZX162" s="24"/>
      <c r="IZY162" s="24"/>
      <c r="IZZ162" s="24"/>
      <c r="JAA162" s="24"/>
      <c r="JAB162" s="24"/>
      <c r="JAC162" s="24"/>
      <c r="JAD162" s="24"/>
      <c r="JAE162" s="24"/>
      <c r="JAF162" s="24"/>
      <c r="JAG162" s="24"/>
      <c r="JAH162" s="24"/>
      <c r="JAI162" s="24"/>
      <c r="JAJ162" s="24"/>
      <c r="JAK162" s="24"/>
      <c r="JAL162" s="24"/>
      <c r="JAM162" s="24"/>
      <c r="JAN162" s="24"/>
      <c r="JAO162" s="24"/>
      <c r="JAP162" s="24"/>
      <c r="JAQ162" s="24"/>
      <c r="JAR162" s="24"/>
      <c r="JAS162" s="24"/>
      <c r="JAT162" s="24"/>
      <c r="JAU162" s="24"/>
      <c r="JAV162" s="24"/>
      <c r="JAW162" s="24"/>
      <c r="JAX162" s="24"/>
      <c r="JAY162" s="24"/>
      <c r="JAZ162" s="24"/>
      <c r="JBA162" s="24"/>
      <c r="JBB162" s="24"/>
      <c r="JBC162" s="24"/>
      <c r="JBD162" s="24"/>
      <c r="JBE162" s="24"/>
      <c r="JBF162" s="24"/>
      <c r="JBG162" s="24"/>
      <c r="JBH162" s="24"/>
      <c r="JBI162" s="24"/>
      <c r="JBJ162" s="24"/>
      <c r="JBK162" s="24"/>
      <c r="JBL162" s="24"/>
      <c r="JBM162" s="24"/>
      <c r="JBN162" s="24"/>
      <c r="JBO162" s="24"/>
      <c r="JBP162" s="24"/>
      <c r="JBQ162" s="24"/>
      <c r="JBR162" s="24"/>
      <c r="JBS162" s="24"/>
      <c r="JBT162" s="24"/>
      <c r="JBU162" s="24"/>
      <c r="JBV162" s="24"/>
      <c r="JBW162" s="24"/>
      <c r="JBX162" s="24"/>
      <c r="JBY162" s="24"/>
      <c r="JBZ162" s="24"/>
      <c r="JCA162" s="24"/>
      <c r="JCB162" s="24"/>
      <c r="JCC162" s="24"/>
      <c r="JCD162" s="24"/>
      <c r="JCE162" s="24"/>
      <c r="JCF162" s="24"/>
      <c r="JCG162" s="24"/>
      <c r="JCH162" s="24"/>
      <c r="JCI162" s="24"/>
      <c r="JCJ162" s="24"/>
      <c r="JCK162" s="24"/>
      <c r="JCL162" s="24"/>
      <c r="JCM162" s="24"/>
      <c r="JCN162" s="24"/>
      <c r="JCO162" s="24"/>
      <c r="JCP162" s="24"/>
      <c r="JCQ162" s="24"/>
      <c r="JCR162" s="24"/>
      <c r="JCS162" s="24"/>
      <c r="JCT162" s="24"/>
      <c r="JCU162" s="24"/>
      <c r="JCV162" s="24"/>
      <c r="JCW162" s="24"/>
      <c r="JCX162" s="24"/>
      <c r="JCY162" s="24"/>
      <c r="JCZ162" s="24"/>
      <c r="JDA162" s="24"/>
      <c r="JDB162" s="24"/>
      <c r="JDC162" s="24"/>
      <c r="JDD162" s="24"/>
      <c r="JDE162" s="24"/>
      <c r="JDF162" s="24"/>
      <c r="JDG162" s="24"/>
      <c r="JDH162" s="24"/>
      <c r="JDI162" s="24"/>
      <c r="JDJ162" s="24"/>
      <c r="JDK162" s="24"/>
      <c r="JDL162" s="24"/>
      <c r="JDM162" s="24"/>
      <c r="JDN162" s="24"/>
      <c r="JDO162" s="24"/>
      <c r="JDP162" s="24"/>
      <c r="JDQ162" s="24"/>
      <c r="JDR162" s="24"/>
      <c r="JDS162" s="24"/>
      <c r="JDT162" s="24"/>
      <c r="JDU162" s="24"/>
      <c r="JDV162" s="24"/>
      <c r="JDW162" s="24"/>
      <c r="JDX162" s="24"/>
      <c r="JDY162" s="24"/>
      <c r="JDZ162" s="24"/>
      <c r="JEA162" s="24"/>
      <c r="JEB162" s="24"/>
      <c r="JEC162" s="24"/>
      <c r="JED162" s="24"/>
      <c r="JEE162" s="24"/>
      <c r="JEF162" s="24"/>
      <c r="JEG162" s="24"/>
      <c r="JEH162" s="24"/>
      <c r="JEI162" s="24"/>
      <c r="JEJ162" s="24"/>
      <c r="JEK162" s="24"/>
      <c r="JEL162" s="24"/>
      <c r="JEM162" s="24"/>
      <c r="JEN162" s="24"/>
      <c r="JEO162" s="24"/>
      <c r="JEP162" s="24"/>
      <c r="JEQ162" s="24"/>
      <c r="JER162" s="24"/>
      <c r="JES162" s="24"/>
      <c r="JET162" s="24"/>
      <c r="JEU162" s="24"/>
      <c r="JEV162" s="24"/>
      <c r="JEW162" s="24"/>
      <c r="JEX162" s="24"/>
      <c r="JEY162" s="24"/>
      <c r="JEZ162" s="24"/>
      <c r="JFA162" s="24"/>
      <c r="JFB162" s="24"/>
      <c r="JFC162" s="24"/>
      <c r="JFD162" s="24"/>
      <c r="JFE162" s="24"/>
      <c r="JFF162" s="24"/>
      <c r="JFG162" s="24"/>
      <c r="JFH162" s="24"/>
      <c r="JFI162" s="24"/>
      <c r="JFJ162" s="24"/>
      <c r="JFK162" s="24"/>
      <c r="JFL162" s="24"/>
      <c r="JFM162" s="24"/>
      <c r="JFN162" s="24"/>
      <c r="JFO162" s="24"/>
      <c r="JFP162" s="24"/>
      <c r="JFQ162" s="24"/>
      <c r="JFR162" s="24"/>
      <c r="JFS162" s="24"/>
      <c r="JFT162" s="24"/>
      <c r="JFU162" s="24"/>
      <c r="JFV162" s="24"/>
      <c r="JFW162" s="24"/>
      <c r="JFX162" s="24"/>
      <c r="JFY162" s="24"/>
      <c r="JFZ162" s="24"/>
      <c r="JGA162" s="24"/>
      <c r="JGB162" s="24"/>
      <c r="JGC162" s="24"/>
      <c r="JGD162" s="24"/>
      <c r="JGE162" s="24"/>
      <c r="JGF162" s="24"/>
      <c r="JGG162" s="24"/>
      <c r="JGH162" s="24"/>
      <c r="JGI162" s="24"/>
      <c r="JGJ162" s="24"/>
      <c r="JGK162" s="24"/>
      <c r="JGL162" s="24"/>
      <c r="JGM162" s="24"/>
      <c r="JGN162" s="24"/>
      <c r="JGO162" s="24"/>
      <c r="JGP162" s="24"/>
      <c r="JGQ162" s="24"/>
      <c r="JGR162" s="24"/>
      <c r="JGS162" s="24"/>
      <c r="JGT162" s="24"/>
      <c r="JGU162" s="24"/>
      <c r="JGV162" s="24"/>
      <c r="JGW162" s="24"/>
      <c r="JGX162" s="24"/>
      <c r="JGY162" s="24"/>
      <c r="JGZ162" s="24"/>
      <c r="JHA162" s="24"/>
      <c r="JHB162" s="24"/>
      <c r="JHC162" s="24"/>
      <c r="JHD162" s="24"/>
      <c r="JHE162" s="24"/>
      <c r="JHF162" s="24"/>
      <c r="JHG162" s="24"/>
      <c r="JHH162" s="24"/>
      <c r="JHI162" s="24"/>
      <c r="JHJ162" s="24"/>
      <c r="JHK162" s="24"/>
      <c r="JHL162" s="24"/>
      <c r="JHM162" s="24"/>
      <c r="JHN162" s="24"/>
      <c r="JHO162" s="24"/>
      <c r="JHP162" s="24"/>
      <c r="JHQ162" s="24"/>
      <c r="JHR162" s="24"/>
      <c r="JHS162" s="24"/>
      <c r="JHT162" s="24"/>
      <c r="JHU162" s="24"/>
      <c r="JHV162" s="24"/>
      <c r="JHW162" s="24"/>
      <c r="JHX162" s="24"/>
      <c r="JHY162" s="24"/>
      <c r="JHZ162" s="24"/>
      <c r="JIA162" s="24"/>
      <c r="JIB162" s="24"/>
      <c r="JIC162" s="24"/>
      <c r="JID162" s="24"/>
      <c r="JIE162" s="24"/>
      <c r="JIF162" s="24"/>
      <c r="JIG162" s="24"/>
      <c r="JIH162" s="24"/>
      <c r="JII162" s="24"/>
      <c r="JIJ162" s="24"/>
      <c r="JIK162" s="24"/>
      <c r="JIL162" s="24"/>
      <c r="JIM162" s="24"/>
      <c r="JIN162" s="24"/>
      <c r="JIO162" s="24"/>
      <c r="JIP162" s="24"/>
      <c r="JIQ162" s="24"/>
      <c r="JIR162" s="24"/>
      <c r="JIS162" s="24"/>
      <c r="JIT162" s="24"/>
      <c r="JIU162" s="24"/>
      <c r="JIV162" s="24"/>
      <c r="JIW162" s="24"/>
      <c r="JIX162" s="24"/>
      <c r="JIY162" s="24"/>
      <c r="JIZ162" s="24"/>
      <c r="JJA162" s="24"/>
      <c r="JJB162" s="24"/>
      <c r="JJC162" s="24"/>
      <c r="JJD162" s="24"/>
      <c r="JJE162" s="24"/>
      <c r="JJF162" s="24"/>
      <c r="JJG162" s="24"/>
      <c r="JJH162" s="24"/>
      <c r="JJI162" s="24"/>
      <c r="JJJ162" s="24"/>
      <c r="JJK162" s="24"/>
      <c r="JJL162" s="24"/>
      <c r="JJM162" s="24"/>
      <c r="JJN162" s="24"/>
      <c r="JJO162" s="24"/>
      <c r="JJP162" s="24"/>
      <c r="JJQ162" s="24"/>
      <c r="JJR162" s="24"/>
      <c r="JJS162" s="24"/>
      <c r="JJT162" s="24"/>
      <c r="JJU162" s="24"/>
      <c r="JJV162" s="24"/>
      <c r="JJW162" s="24"/>
      <c r="JJX162" s="24"/>
      <c r="JJY162" s="24"/>
      <c r="JJZ162" s="24"/>
      <c r="JKA162" s="24"/>
      <c r="JKB162" s="24"/>
      <c r="JKC162" s="24"/>
      <c r="JKD162" s="24"/>
      <c r="JKE162" s="24"/>
      <c r="JKF162" s="24"/>
      <c r="JKG162" s="24"/>
      <c r="JKH162" s="24"/>
      <c r="JKI162" s="24"/>
      <c r="JKJ162" s="24"/>
      <c r="JKK162" s="24"/>
      <c r="JKL162" s="24"/>
      <c r="JKM162" s="24"/>
      <c r="JKN162" s="24"/>
      <c r="JKO162" s="24"/>
      <c r="JKP162" s="24"/>
      <c r="JKQ162" s="24"/>
      <c r="JKR162" s="24"/>
      <c r="JKS162" s="24"/>
      <c r="JKT162" s="24"/>
      <c r="JKU162" s="24"/>
      <c r="JKV162" s="24"/>
      <c r="JKW162" s="24"/>
      <c r="JKX162" s="24"/>
      <c r="JKY162" s="24"/>
      <c r="JKZ162" s="24"/>
      <c r="JLA162" s="24"/>
      <c r="JLB162" s="24"/>
      <c r="JLC162" s="24"/>
      <c r="JLD162" s="24"/>
      <c r="JLE162" s="24"/>
      <c r="JLF162" s="24"/>
      <c r="JLG162" s="24"/>
      <c r="JLH162" s="24"/>
      <c r="JLI162" s="24"/>
      <c r="JLJ162" s="24"/>
      <c r="JLK162" s="24"/>
      <c r="JLL162" s="24"/>
      <c r="JLM162" s="24"/>
      <c r="JLN162" s="24"/>
      <c r="JLO162" s="24"/>
      <c r="JLP162" s="24"/>
      <c r="JLQ162" s="24"/>
      <c r="JLR162" s="24"/>
      <c r="JLS162" s="24"/>
      <c r="JLT162" s="24"/>
      <c r="JLU162" s="24"/>
      <c r="JLV162" s="24"/>
      <c r="JLW162" s="24"/>
      <c r="JLX162" s="24"/>
      <c r="JLY162" s="24"/>
      <c r="JLZ162" s="24"/>
      <c r="JMA162" s="24"/>
      <c r="JMB162" s="24"/>
      <c r="JMC162" s="24"/>
      <c r="JMD162" s="24"/>
      <c r="JME162" s="24"/>
      <c r="JMF162" s="24"/>
      <c r="JMG162" s="24"/>
      <c r="JMH162" s="24"/>
      <c r="JMI162" s="24"/>
      <c r="JMJ162" s="24"/>
      <c r="JMK162" s="24"/>
      <c r="JML162" s="24"/>
      <c r="JMM162" s="24"/>
      <c r="JMN162" s="24"/>
      <c r="JMO162" s="24"/>
      <c r="JMP162" s="24"/>
      <c r="JMQ162" s="24"/>
      <c r="JMR162" s="24"/>
      <c r="JMS162" s="24"/>
      <c r="JMT162" s="24"/>
      <c r="JMU162" s="24"/>
      <c r="JMV162" s="24"/>
      <c r="JMW162" s="24"/>
      <c r="JMX162" s="24"/>
      <c r="JMY162" s="24"/>
      <c r="JMZ162" s="24"/>
      <c r="JNA162" s="24"/>
      <c r="JNB162" s="24"/>
      <c r="JNC162" s="24"/>
      <c r="JND162" s="24"/>
      <c r="JNE162" s="24"/>
      <c r="JNF162" s="24"/>
      <c r="JNG162" s="24"/>
      <c r="JNH162" s="24"/>
      <c r="JNI162" s="24"/>
      <c r="JNJ162" s="24"/>
      <c r="JNK162" s="24"/>
      <c r="JNL162" s="24"/>
      <c r="JNM162" s="24"/>
      <c r="JNN162" s="24"/>
      <c r="JNO162" s="24"/>
      <c r="JNP162" s="24"/>
      <c r="JNQ162" s="24"/>
      <c r="JNR162" s="24"/>
      <c r="JNS162" s="24"/>
      <c r="JNT162" s="24"/>
      <c r="JNU162" s="24"/>
      <c r="JNV162" s="24"/>
      <c r="JNW162" s="24"/>
      <c r="JNX162" s="24"/>
      <c r="JNY162" s="24"/>
      <c r="JNZ162" s="24"/>
      <c r="JOA162" s="24"/>
      <c r="JOB162" s="24"/>
      <c r="JOC162" s="24"/>
      <c r="JOD162" s="24"/>
      <c r="JOE162" s="24"/>
      <c r="JOF162" s="24"/>
      <c r="JOG162" s="24"/>
      <c r="JOH162" s="24"/>
      <c r="JOI162" s="24"/>
      <c r="JOJ162" s="24"/>
      <c r="JOK162" s="24"/>
      <c r="JOL162" s="24"/>
      <c r="JOM162" s="24"/>
      <c r="JON162" s="24"/>
      <c r="JOO162" s="24"/>
      <c r="JOP162" s="24"/>
      <c r="JOQ162" s="24"/>
      <c r="JOR162" s="24"/>
      <c r="JOS162" s="24"/>
      <c r="JOT162" s="24"/>
      <c r="JOU162" s="24"/>
      <c r="JOV162" s="24"/>
      <c r="JOW162" s="24"/>
      <c r="JOX162" s="24"/>
      <c r="JOY162" s="24"/>
      <c r="JOZ162" s="24"/>
      <c r="JPA162" s="24"/>
      <c r="JPB162" s="24"/>
      <c r="JPC162" s="24"/>
      <c r="JPD162" s="24"/>
      <c r="JPE162" s="24"/>
      <c r="JPF162" s="24"/>
      <c r="JPG162" s="24"/>
      <c r="JPH162" s="24"/>
      <c r="JPI162" s="24"/>
      <c r="JPJ162" s="24"/>
      <c r="JPK162" s="24"/>
      <c r="JPL162" s="24"/>
      <c r="JPM162" s="24"/>
      <c r="JPN162" s="24"/>
      <c r="JPO162" s="24"/>
      <c r="JPP162" s="24"/>
      <c r="JPQ162" s="24"/>
      <c r="JPR162" s="24"/>
      <c r="JPS162" s="24"/>
      <c r="JPT162" s="24"/>
      <c r="JPU162" s="24"/>
      <c r="JPV162" s="24"/>
      <c r="JPW162" s="24"/>
      <c r="JPX162" s="24"/>
      <c r="JPY162" s="24"/>
      <c r="JPZ162" s="24"/>
      <c r="JQA162" s="24"/>
      <c r="JQB162" s="24"/>
      <c r="JQC162" s="24"/>
      <c r="JQD162" s="24"/>
      <c r="JQE162" s="24"/>
      <c r="JQF162" s="24"/>
      <c r="JQG162" s="24"/>
      <c r="JQH162" s="24"/>
      <c r="JQI162" s="24"/>
      <c r="JQJ162" s="24"/>
      <c r="JQK162" s="24"/>
      <c r="JQL162" s="24"/>
      <c r="JQM162" s="24"/>
      <c r="JQN162" s="24"/>
      <c r="JQO162" s="24"/>
      <c r="JQP162" s="24"/>
      <c r="JQQ162" s="24"/>
      <c r="JQR162" s="24"/>
      <c r="JQS162" s="24"/>
      <c r="JQT162" s="24"/>
      <c r="JQU162" s="24"/>
      <c r="JQV162" s="24"/>
      <c r="JQW162" s="24"/>
      <c r="JQX162" s="24"/>
      <c r="JQY162" s="24"/>
      <c r="JQZ162" s="24"/>
      <c r="JRA162" s="24"/>
      <c r="JRB162" s="24"/>
      <c r="JRC162" s="24"/>
      <c r="JRD162" s="24"/>
      <c r="JRE162" s="24"/>
      <c r="JRF162" s="24"/>
      <c r="JRG162" s="24"/>
      <c r="JRH162" s="24"/>
      <c r="JRI162" s="24"/>
      <c r="JRJ162" s="24"/>
      <c r="JRK162" s="24"/>
      <c r="JRL162" s="24"/>
      <c r="JRM162" s="24"/>
      <c r="JRN162" s="24"/>
      <c r="JRO162" s="24"/>
      <c r="JRP162" s="24"/>
      <c r="JRQ162" s="24"/>
      <c r="JRR162" s="24"/>
      <c r="JRS162" s="24"/>
      <c r="JRT162" s="24"/>
      <c r="JRU162" s="24"/>
      <c r="JRV162" s="24"/>
      <c r="JRW162" s="24"/>
      <c r="JRX162" s="24"/>
      <c r="JRY162" s="24"/>
      <c r="JRZ162" s="24"/>
      <c r="JSA162" s="24"/>
      <c r="JSB162" s="24"/>
      <c r="JSC162" s="24"/>
      <c r="JSD162" s="24"/>
      <c r="JSE162" s="24"/>
      <c r="JSF162" s="24"/>
      <c r="JSG162" s="24"/>
      <c r="JSH162" s="24"/>
      <c r="JSI162" s="24"/>
      <c r="JSJ162" s="24"/>
      <c r="JSK162" s="24"/>
      <c r="JSL162" s="24"/>
      <c r="JSM162" s="24"/>
      <c r="JSN162" s="24"/>
      <c r="JSO162" s="24"/>
      <c r="JSP162" s="24"/>
      <c r="JSQ162" s="24"/>
      <c r="JSR162" s="24"/>
      <c r="JSS162" s="24"/>
      <c r="JST162" s="24"/>
      <c r="JSU162" s="24"/>
      <c r="JSV162" s="24"/>
      <c r="JSW162" s="24"/>
      <c r="JSX162" s="24"/>
      <c r="JSY162" s="24"/>
      <c r="JSZ162" s="24"/>
      <c r="JTA162" s="24"/>
      <c r="JTB162" s="24"/>
      <c r="JTC162" s="24"/>
      <c r="JTD162" s="24"/>
      <c r="JTE162" s="24"/>
      <c r="JTF162" s="24"/>
      <c r="JTG162" s="24"/>
      <c r="JTH162" s="24"/>
      <c r="JTI162" s="24"/>
      <c r="JTJ162" s="24"/>
      <c r="JTK162" s="24"/>
      <c r="JTL162" s="24"/>
      <c r="JTM162" s="24"/>
      <c r="JTN162" s="24"/>
      <c r="JTO162" s="24"/>
      <c r="JTP162" s="24"/>
      <c r="JTQ162" s="24"/>
      <c r="JTR162" s="24"/>
      <c r="JTS162" s="24"/>
      <c r="JTT162" s="24"/>
      <c r="JTU162" s="24"/>
      <c r="JTV162" s="24"/>
      <c r="JTW162" s="24"/>
      <c r="JTX162" s="24"/>
      <c r="JTY162" s="24"/>
      <c r="JTZ162" s="24"/>
      <c r="JUA162" s="24"/>
      <c r="JUB162" s="24"/>
      <c r="JUC162" s="24"/>
      <c r="JUD162" s="24"/>
      <c r="JUE162" s="24"/>
      <c r="JUF162" s="24"/>
      <c r="JUG162" s="24"/>
      <c r="JUH162" s="24"/>
      <c r="JUI162" s="24"/>
      <c r="JUJ162" s="24"/>
      <c r="JUK162" s="24"/>
      <c r="JUL162" s="24"/>
      <c r="JUM162" s="24"/>
      <c r="JUN162" s="24"/>
      <c r="JUO162" s="24"/>
      <c r="JUP162" s="24"/>
      <c r="JUQ162" s="24"/>
      <c r="JUR162" s="24"/>
      <c r="JUS162" s="24"/>
      <c r="JUT162" s="24"/>
      <c r="JUU162" s="24"/>
      <c r="JUV162" s="24"/>
      <c r="JUW162" s="24"/>
      <c r="JUX162" s="24"/>
      <c r="JUY162" s="24"/>
      <c r="JUZ162" s="24"/>
      <c r="JVA162" s="24"/>
      <c r="JVB162" s="24"/>
      <c r="JVC162" s="24"/>
      <c r="JVD162" s="24"/>
      <c r="JVE162" s="24"/>
      <c r="JVF162" s="24"/>
      <c r="JVG162" s="24"/>
      <c r="JVH162" s="24"/>
      <c r="JVI162" s="24"/>
      <c r="JVJ162" s="24"/>
      <c r="JVK162" s="24"/>
      <c r="JVL162" s="24"/>
      <c r="JVM162" s="24"/>
      <c r="JVN162" s="24"/>
      <c r="JVO162" s="24"/>
      <c r="JVP162" s="24"/>
      <c r="JVQ162" s="24"/>
      <c r="JVR162" s="24"/>
      <c r="JVS162" s="24"/>
      <c r="JVT162" s="24"/>
      <c r="JVU162" s="24"/>
      <c r="JVV162" s="24"/>
      <c r="JVW162" s="24"/>
      <c r="JVX162" s="24"/>
      <c r="JVY162" s="24"/>
      <c r="JVZ162" s="24"/>
      <c r="JWA162" s="24"/>
      <c r="JWB162" s="24"/>
      <c r="JWC162" s="24"/>
      <c r="JWD162" s="24"/>
      <c r="JWE162" s="24"/>
      <c r="JWF162" s="24"/>
      <c r="JWG162" s="24"/>
      <c r="JWH162" s="24"/>
      <c r="JWI162" s="24"/>
      <c r="JWJ162" s="24"/>
      <c r="JWK162" s="24"/>
      <c r="JWL162" s="24"/>
      <c r="JWM162" s="24"/>
      <c r="JWN162" s="24"/>
      <c r="JWO162" s="24"/>
      <c r="JWP162" s="24"/>
      <c r="JWQ162" s="24"/>
      <c r="JWR162" s="24"/>
      <c r="JWS162" s="24"/>
      <c r="JWT162" s="24"/>
      <c r="JWU162" s="24"/>
      <c r="JWV162" s="24"/>
      <c r="JWW162" s="24"/>
      <c r="JWX162" s="24"/>
      <c r="JWY162" s="24"/>
      <c r="JWZ162" s="24"/>
      <c r="JXA162" s="24"/>
      <c r="JXB162" s="24"/>
      <c r="JXC162" s="24"/>
      <c r="JXD162" s="24"/>
      <c r="JXE162" s="24"/>
      <c r="JXF162" s="24"/>
      <c r="JXG162" s="24"/>
      <c r="JXH162" s="24"/>
      <c r="JXI162" s="24"/>
      <c r="JXJ162" s="24"/>
      <c r="JXK162" s="24"/>
      <c r="JXL162" s="24"/>
      <c r="JXM162" s="24"/>
      <c r="JXN162" s="24"/>
      <c r="JXO162" s="24"/>
      <c r="JXP162" s="24"/>
      <c r="JXQ162" s="24"/>
      <c r="JXR162" s="24"/>
      <c r="JXS162" s="24"/>
      <c r="JXT162" s="24"/>
      <c r="JXU162" s="24"/>
      <c r="JXV162" s="24"/>
      <c r="JXW162" s="24"/>
      <c r="JXX162" s="24"/>
      <c r="JXY162" s="24"/>
      <c r="JXZ162" s="24"/>
      <c r="JYA162" s="24"/>
      <c r="JYB162" s="24"/>
      <c r="JYC162" s="24"/>
      <c r="JYD162" s="24"/>
      <c r="JYE162" s="24"/>
      <c r="JYF162" s="24"/>
      <c r="JYG162" s="24"/>
      <c r="JYH162" s="24"/>
      <c r="JYI162" s="24"/>
      <c r="JYJ162" s="24"/>
      <c r="JYK162" s="24"/>
      <c r="JYL162" s="24"/>
      <c r="JYM162" s="24"/>
      <c r="JYN162" s="24"/>
      <c r="JYO162" s="24"/>
      <c r="JYP162" s="24"/>
      <c r="JYQ162" s="24"/>
      <c r="JYR162" s="24"/>
      <c r="JYS162" s="24"/>
      <c r="JYT162" s="24"/>
      <c r="JYU162" s="24"/>
      <c r="JYV162" s="24"/>
      <c r="JYW162" s="24"/>
      <c r="JYX162" s="24"/>
      <c r="JYY162" s="24"/>
      <c r="JYZ162" s="24"/>
      <c r="JZA162" s="24"/>
      <c r="JZB162" s="24"/>
      <c r="JZC162" s="24"/>
      <c r="JZD162" s="24"/>
      <c r="JZE162" s="24"/>
      <c r="JZF162" s="24"/>
      <c r="JZG162" s="24"/>
      <c r="JZH162" s="24"/>
      <c r="JZI162" s="24"/>
      <c r="JZJ162" s="24"/>
      <c r="JZK162" s="24"/>
      <c r="JZL162" s="24"/>
      <c r="JZM162" s="24"/>
      <c r="JZN162" s="24"/>
      <c r="JZO162" s="24"/>
      <c r="JZP162" s="24"/>
      <c r="JZQ162" s="24"/>
      <c r="JZR162" s="24"/>
      <c r="JZS162" s="24"/>
      <c r="JZT162" s="24"/>
      <c r="JZU162" s="24"/>
      <c r="JZV162" s="24"/>
      <c r="JZW162" s="24"/>
      <c r="JZX162" s="24"/>
      <c r="JZY162" s="24"/>
      <c r="JZZ162" s="24"/>
      <c r="KAA162" s="24"/>
      <c r="KAB162" s="24"/>
      <c r="KAC162" s="24"/>
      <c r="KAD162" s="24"/>
      <c r="KAE162" s="24"/>
      <c r="KAF162" s="24"/>
      <c r="KAG162" s="24"/>
      <c r="KAH162" s="24"/>
      <c r="KAI162" s="24"/>
      <c r="KAJ162" s="24"/>
      <c r="KAK162" s="24"/>
      <c r="KAL162" s="24"/>
      <c r="KAM162" s="24"/>
      <c r="KAN162" s="24"/>
      <c r="KAO162" s="24"/>
      <c r="KAP162" s="24"/>
      <c r="KAQ162" s="24"/>
      <c r="KAR162" s="24"/>
      <c r="KAS162" s="24"/>
      <c r="KAT162" s="24"/>
      <c r="KAU162" s="24"/>
      <c r="KAV162" s="24"/>
      <c r="KAW162" s="24"/>
      <c r="KAX162" s="24"/>
      <c r="KAY162" s="24"/>
      <c r="KAZ162" s="24"/>
      <c r="KBA162" s="24"/>
      <c r="KBB162" s="24"/>
      <c r="KBC162" s="24"/>
      <c r="KBD162" s="24"/>
      <c r="KBE162" s="24"/>
      <c r="KBF162" s="24"/>
      <c r="KBG162" s="24"/>
      <c r="KBH162" s="24"/>
      <c r="KBI162" s="24"/>
      <c r="KBJ162" s="24"/>
      <c r="KBK162" s="24"/>
      <c r="KBL162" s="24"/>
      <c r="KBM162" s="24"/>
      <c r="KBN162" s="24"/>
      <c r="KBO162" s="24"/>
      <c r="KBP162" s="24"/>
      <c r="KBQ162" s="24"/>
      <c r="KBR162" s="24"/>
      <c r="KBS162" s="24"/>
      <c r="KBT162" s="24"/>
      <c r="KBU162" s="24"/>
      <c r="KBV162" s="24"/>
      <c r="KBW162" s="24"/>
      <c r="KBX162" s="24"/>
      <c r="KBY162" s="24"/>
      <c r="KBZ162" s="24"/>
      <c r="KCA162" s="24"/>
      <c r="KCB162" s="24"/>
      <c r="KCC162" s="24"/>
      <c r="KCD162" s="24"/>
      <c r="KCE162" s="24"/>
      <c r="KCF162" s="24"/>
      <c r="KCG162" s="24"/>
      <c r="KCH162" s="24"/>
      <c r="KCI162" s="24"/>
      <c r="KCJ162" s="24"/>
      <c r="KCK162" s="24"/>
      <c r="KCL162" s="24"/>
      <c r="KCM162" s="24"/>
      <c r="KCN162" s="24"/>
      <c r="KCO162" s="24"/>
      <c r="KCP162" s="24"/>
      <c r="KCQ162" s="24"/>
      <c r="KCR162" s="24"/>
      <c r="KCS162" s="24"/>
      <c r="KCT162" s="24"/>
      <c r="KCU162" s="24"/>
      <c r="KCV162" s="24"/>
      <c r="KCW162" s="24"/>
      <c r="KCX162" s="24"/>
      <c r="KCY162" s="24"/>
      <c r="KCZ162" s="24"/>
      <c r="KDA162" s="24"/>
      <c r="KDB162" s="24"/>
      <c r="KDC162" s="24"/>
      <c r="KDD162" s="24"/>
      <c r="KDE162" s="24"/>
      <c r="KDF162" s="24"/>
      <c r="KDG162" s="24"/>
      <c r="KDH162" s="24"/>
      <c r="KDI162" s="24"/>
      <c r="KDJ162" s="24"/>
      <c r="KDK162" s="24"/>
      <c r="KDL162" s="24"/>
      <c r="KDM162" s="24"/>
      <c r="KDN162" s="24"/>
      <c r="KDO162" s="24"/>
      <c r="KDP162" s="24"/>
      <c r="KDQ162" s="24"/>
      <c r="KDR162" s="24"/>
      <c r="KDS162" s="24"/>
      <c r="KDT162" s="24"/>
      <c r="KDU162" s="24"/>
      <c r="KDV162" s="24"/>
      <c r="KDW162" s="24"/>
      <c r="KDX162" s="24"/>
      <c r="KDY162" s="24"/>
      <c r="KDZ162" s="24"/>
      <c r="KEA162" s="24"/>
      <c r="KEB162" s="24"/>
      <c r="KEC162" s="24"/>
      <c r="KED162" s="24"/>
      <c r="KEE162" s="24"/>
      <c r="KEF162" s="24"/>
      <c r="KEG162" s="24"/>
      <c r="KEH162" s="24"/>
      <c r="KEI162" s="24"/>
      <c r="KEJ162" s="24"/>
      <c r="KEK162" s="24"/>
      <c r="KEL162" s="24"/>
      <c r="KEM162" s="24"/>
      <c r="KEN162" s="24"/>
      <c r="KEO162" s="24"/>
      <c r="KEP162" s="24"/>
      <c r="KEQ162" s="24"/>
      <c r="KER162" s="24"/>
      <c r="KES162" s="24"/>
      <c r="KET162" s="24"/>
      <c r="KEU162" s="24"/>
      <c r="KEV162" s="24"/>
      <c r="KEW162" s="24"/>
      <c r="KEX162" s="24"/>
      <c r="KEY162" s="24"/>
      <c r="KEZ162" s="24"/>
      <c r="KFA162" s="24"/>
      <c r="KFB162" s="24"/>
      <c r="KFC162" s="24"/>
      <c r="KFD162" s="24"/>
      <c r="KFE162" s="24"/>
      <c r="KFF162" s="24"/>
      <c r="KFG162" s="24"/>
      <c r="KFH162" s="24"/>
      <c r="KFI162" s="24"/>
      <c r="KFJ162" s="24"/>
      <c r="KFK162" s="24"/>
      <c r="KFL162" s="24"/>
      <c r="KFM162" s="24"/>
      <c r="KFN162" s="24"/>
      <c r="KFO162" s="24"/>
      <c r="KFP162" s="24"/>
      <c r="KFQ162" s="24"/>
      <c r="KFR162" s="24"/>
      <c r="KFS162" s="24"/>
      <c r="KFT162" s="24"/>
      <c r="KFU162" s="24"/>
      <c r="KFV162" s="24"/>
      <c r="KFW162" s="24"/>
      <c r="KFX162" s="24"/>
      <c r="KFY162" s="24"/>
      <c r="KFZ162" s="24"/>
      <c r="KGA162" s="24"/>
      <c r="KGB162" s="24"/>
      <c r="KGC162" s="24"/>
      <c r="KGD162" s="24"/>
      <c r="KGE162" s="24"/>
      <c r="KGF162" s="24"/>
      <c r="KGG162" s="24"/>
      <c r="KGH162" s="24"/>
      <c r="KGI162" s="24"/>
      <c r="KGJ162" s="24"/>
      <c r="KGK162" s="24"/>
      <c r="KGL162" s="24"/>
      <c r="KGM162" s="24"/>
      <c r="KGN162" s="24"/>
      <c r="KGO162" s="24"/>
      <c r="KGP162" s="24"/>
      <c r="KGQ162" s="24"/>
      <c r="KGR162" s="24"/>
      <c r="KGS162" s="24"/>
      <c r="KGT162" s="24"/>
      <c r="KGU162" s="24"/>
      <c r="KGV162" s="24"/>
      <c r="KGW162" s="24"/>
      <c r="KGX162" s="24"/>
      <c r="KGY162" s="24"/>
      <c r="KGZ162" s="24"/>
      <c r="KHA162" s="24"/>
      <c r="KHB162" s="24"/>
      <c r="KHC162" s="24"/>
      <c r="KHD162" s="24"/>
      <c r="KHE162" s="24"/>
      <c r="KHF162" s="24"/>
      <c r="KHG162" s="24"/>
      <c r="KHH162" s="24"/>
      <c r="KHI162" s="24"/>
      <c r="KHJ162" s="24"/>
      <c r="KHK162" s="24"/>
      <c r="KHL162" s="24"/>
      <c r="KHM162" s="24"/>
      <c r="KHN162" s="24"/>
      <c r="KHO162" s="24"/>
      <c r="KHP162" s="24"/>
      <c r="KHQ162" s="24"/>
      <c r="KHR162" s="24"/>
      <c r="KHS162" s="24"/>
      <c r="KHT162" s="24"/>
      <c r="KHU162" s="24"/>
      <c r="KHV162" s="24"/>
      <c r="KHW162" s="24"/>
      <c r="KHX162" s="24"/>
      <c r="KHY162" s="24"/>
      <c r="KHZ162" s="24"/>
      <c r="KIA162" s="24"/>
      <c r="KIB162" s="24"/>
      <c r="KIC162" s="24"/>
      <c r="KID162" s="24"/>
      <c r="KIE162" s="24"/>
      <c r="KIF162" s="24"/>
      <c r="KIG162" s="24"/>
      <c r="KIH162" s="24"/>
      <c r="KII162" s="24"/>
      <c r="KIJ162" s="24"/>
      <c r="KIK162" s="24"/>
      <c r="KIL162" s="24"/>
      <c r="KIM162" s="24"/>
      <c r="KIN162" s="24"/>
      <c r="KIO162" s="24"/>
      <c r="KIP162" s="24"/>
      <c r="KIQ162" s="24"/>
      <c r="KIR162" s="24"/>
      <c r="KIS162" s="24"/>
      <c r="KIT162" s="24"/>
      <c r="KIU162" s="24"/>
      <c r="KIV162" s="24"/>
      <c r="KIW162" s="24"/>
      <c r="KIX162" s="24"/>
      <c r="KIY162" s="24"/>
      <c r="KIZ162" s="24"/>
      <c r="KJA162" s="24"/>
      <c r="KJB162" s="24"/>
      <c r="KJC162" s="24"/>
      <c r="KJD162" s="24"/>
      <c r="KJE162" s="24"/>
      <c r="KJF162" s="24"/>
      <c r="KJG162" s="24"/>
      <c r="KJH162" s="24"/>
      <c r="KJI162" s="24"/>
      <c r="KJJ162" s="24"/>
      <c r="KJK162" s="24"/>
      <c r="KJL162" s="24"/>
      <c r="KJM162" s="24"/>
      <c r="KJN162" s="24"/>
      <c r="KJO162" s="24"/>
      <c r="KJP162" s="24"/>
      <c r="KJQ162" s="24"/>
      <c r="KJR162" s="24"/>
      <c r="KJS162" s="24"/>
      <c r="KJT162" s="24"/>
      <c r="KJU162" s="24"/>
      <c r="KJV162" s="24"/>
      <c r="KJW162" s="24"/>
      <c r="KJX162" s="24"/>
      <c r="KJY162" s="24"/>
      <c r="KJZ162" s="24"/>
      <c r="KKA162" s="24"/>
      <c r="KKB162" s="24"/>
      <c r="KKC162" s="24"/>
      <c r="KKD162" s="24"/>
      <c r="KKE162" s="24"/>
      <c r="KKF162" s="24"/>
      <c r="KKG162" s="24"/>
      <c r="KKH162" s="24"/>
      <c r="KKI162" s="24"/>
      <c r="KKJ162" s="24"/>
      <c r="KKK162" s="24"/>
      <c r="KKL162" s="24"/>
      <c r="KKM162" s="24"/>
      <c r="KKN162" s="24"/>
      <c r="KKO162" s="24"/>
      <c r="KKP162" s="24"/>
      <c r="KKQ162" s="24"/>
      <c r="KKR162" s="24"/>
      <c r="KKS162" s="24"/>
      <c r="KKT162" s="24"/>
      <c r="KKU162" s="24"/>
      <c r="KKV162" s="24"/>
      <c r="KKW162" s="24"/>
      <c r="KKX162" s="24"/>
      <c r="KKY162" s="24"/>
      <c r="KKZ162" s="24"/>
      <c r="KLA162" s="24"/>
      <c r="KLB162" s="24"/>
      <c r="KLC162" s="24"/>
      <c r="KLD162" s="24"/>
      <c r="KLE162" s="24"/>
      <c r="KLF162" s="24"/>
      <c r="KLG162" s="24"/>
      <c r="KLH162" s="24"/>
      <c r="KLI162" s="24"/>
      <c r="KLJ162" s="24"/>
      <c r="KLK162" s="24"/>
      <c r="KLL162" s="24"/>
      <c r="KLM162" s="24"/>
      <c r="KLN162" s="24"/>
      <c r="KLO162" s="24"/>
      <c r="KLP162" s="24"/>
      <c r="KLQ162" s="24"/>
      <c r="KLR162" s="24"/>
      <c r="KLS162" s="24"/>
      <c r="KLT162" s="24"/>
      <c r="KLU162" s="24"/>
      <c r="KLV162" s="24"/>
      <c r="KLW162" s="24"/>
      <c r="KLX162" s="24"/>
      <c r="KLY162" s="24"/>
      <c r="KLZ162" s="24"/>
      <c r="KMA162" s="24"/>
      <c r="KMB162" s="24"/>
      <c r="KMC162" s="24"/>
      <c r="KMD162" s="24"/>
      <c r="KME162" s="24"/>
      <c r="KMF162" s="24"/>
      <c r="KMG162" s="24"/>
      <c r="KMH162" s="24"/>
      <c r="KMI162" s="24"/>
      <c r="KMJ162" s="24"/>
      <c r="KMK162" s="24"/>
      <c r="KML162" s="24"/>
      <c r="KMM162" s="24"/>
      <c r="KMN162" s="24"/>
      <c r="KMO162" s="24"/>
      <c r="KMP162" s="24"/>
      <c r="KMQ162" s="24"/>
      <c r="KMR162" s="24"/>
      <c r="KMS162" s="24"/>
      <c r="KMT162" s="24"/>
      <c r="KMU162" s="24"/>
      <c r="KMV162" s="24"/>
      <c r="KMW162" s="24"/>
      <c r="KMX162" s="24"/>
      <c r="KMY162" s="24"/>
      <c r="KMZ162" s="24"/>
      <c r="KNA162" s="24"/>
      <c r="KNB162" s="24"/>
      <c r="KNC162" s="24"/>
      <c r="KND162" s="24"/>
      <c r="KNE162" s="24"/>
      <c r="KNF162" s="24"/>
      <c r="KNG162" s="24"/>
      <c r="KNH162" s="24"/>
      <c r="KNI162" s="24"/>
      <c r="KNJ162" s="24"/>
      <c r="KNK162" s="24"/>
      <c r="KNL162" s="24"/>
      <c r="KNM162" s="24"/>
      <c r="KNN162" s="24"/>
      <c r="KNO162" s="24"/>
      <c r="KNP162" s="24"/>
      <c r="KNQ162" s="24"/>
      <c r="KNR162" s="24"/>
      <c r="KNS162" s="24"/>
      <c r="KNT162" s="24"/>
      <c r="KNU162" s="24"/>
      <c r="KNV162" s="24"/>
      <c r="KNW162" s="24"/>
      <c r="KNX162" s="24"/>
      <c r="KNY162" s="24"/>
      <c r="KNZ162" s="24"/>
      <c r="KOA162" s="24"/>
      <c r="KOB162" s="24"/>
      <c r="KOC162" s="24"/>
      <c r="KOD162" s="24"/>
      <c r="KOE162" s="24"/>
      <c r="KOF162" s="24"/>
      <c r="KOG162" s="24"/>
      <c r="KOH162" s="24"/>
      <c r="KOI162" s="24"/>
      <c r="KOJ162" s="24"/>
      <c r="KOK162" s="24"/>
      <c r="KOL162" s="24"/>
      <c r="KOM162" s="24"/>
      <c r="KON162" s="24"/>
      <c r="KOO162" s="24"/>
      <c r="KOP162" s="24"/>
      <c r="KOQ162" s="24"/>
      <c r="KOR162" s="24"/>
      <c r="KOS162" s="24"/>
      <c r="KOT162" s="24"/>
      <c r="KOU162" s="24"/>
      <c r="KOV162" s="24"/>
      <c r="KOW162" s="24"/>
      <c r="KOX162" s="24"/>
      <c r="KOY162" s="24"/>
      <c r="KOZ162" s="24"/>
      <c r="KPA162" s="24"/>
      <c r="KPB162" s="24"/>
      <c r="KPC162" s="24"/>
      <c r="KPD162" s="24"/>
      <c r="KPE162" s="24"/>
      <c r="KPF162" s="24"/>
      <c r="KPG162" s="24"/>
      <c r="KPH162" s="24"/>
      <c r="KPI162" s="24"/>
      <c r="KPJ162" s="24"/>
      <c r="KPK162" s="24"/>
      <c r="KPL162" s="24"/>
      <c r="KPM162" s="24"/>
      <c r="KPN162" s="24"/>
      <c r="KPO162" s="24"/>
      <c r="KPP162" s="24"/>
      <c r="KPQ162" s="24"/>
      <c r="KPR162" s="24"/>
      <c r="KPS162" s="24"/>
      <c r="KPT162" s="24"/>
      <c r="KPU162" s="24"/>
      <c r="KPV162" s="24"/>
      <c r="KPW162" s="24"/>
      <c r="KPX162" s="24"/>
      <c r="KPY162" s="24"/>
      <c r="KPZ162" s="24"/>
      <c r="KQA162" s="24"/>
      <c r="KQB162" s="24"/>
      <c r="KQC162" s="24"/>
      <c r="KQD162" s="24"/>
      <c r="KQE162" s="24"/>
      <c r="KQF162" s="24"/>
      <c r="KQG162" s="24"/>
      <c r="KQH162" s="24"/>
      <c r="KQI162" s="24"/>
      <c r="KQJ162" s="24"/>
      <c r="KQK162" s="24"/>
      <c r="KQL162" s="24"/>
      <c r="KQM162" s="24"/>
      <c r="KQN162" s="24"/>
      <c r="KQO162" s="24"/>
      <c r="KQP162" s="24"/>
      <c r="KQQ162" s="24"/>
      <c r="KQR162" s="24"/>
      <c r="KQS162" s="24"/>
      <c r="KQT162" s="24"/>
      <c r="KQU162" s="24"/>
      <c r="KQV162" s="24"/>
      <c r="KQW162" s="24"/>
      <c r="KQX162" s="24"/>
      <c r="KQY162" s="24"/>
      <c r="KQZ162" s="24"/>
      <c r="KRA162" s="24"/>
      <c r="KRB162" s="24"/>
      <c r="KRC162" s="24"/>
      <c r="KRD162" s="24"/>
      <c r="KRE162" s="24"/>
      <c r="KRF162" s="24"/>
      <c r="KRG162" s="24"/>
      <c r="KRH162" s="24"/>
      <c r="KRI162" s="24"/>
      <c r="KRJ162" s="24"/>
      <c r="KRK162" s="24"/>
      <c r="KRL162" s="24"/>
      <c r="KRM162" s="24"/>
      <c r="KRN162" s="24"/>
      <c r="KRO162" s="24"/>
      <c r="KRP162" s="24"/>
      <c r="KRQ162" s="24"/>
      <c r="KRR162" s="24"/>
      <c r="KRS162" s="24"/>
      <c r="KRT162" s="24"/>
      <c r="KRU162" s="24"/>
      <c r="KRV162" s="24"/>
      <c r="KRW162" s="24"/>
      <c r="KRX162" s="24"/>
      <c r="KRY162" s="24"/>
      <c r="KRZ162" s="24"/>
      <c r="KSA162" s="24"/>
      <c r="KSB162" s="24"/>
      <c r="KSC162" s="24"/>
      <c r="KSD162" s="24"/>
      <c r="KSE162" s="24"/>
      <c r="KSF162" s="24"/>
      <c r="KSG162" s="24"/>
      <c r="KSH162" s="24"/>
      <c r="KSI162" s="24"/>
      <c r="KSJ162" s="24"/>
      <c r="KSK162" s="24"/>
      <c r="KSL162" s="24"/>
      <c r="KSM162" s="24"/>
      <c r="KSN162" s="24"/>
      <c r="KSO162" s="24"/>
      <c r="KSP162" s="24"/>
      <c r="KSQ162" s="24"/>
      <c r="KSR162" s="24"/>
      <c r="KSS162" s="24"/>
      <c r="KST162" s="24"/>
      <c r="KSU162" s="24"/>
      <c r="KSV162" s="24"/>
      <c r="KSW162" s="24"/>
      <c r="KSX162" s="24"/>
      <c r="KSY162" s="24"/>
      <c r="KSZ162" s="24"/>
      <c r="KTA162" s="24"/>
      <c r="KTB162" s="24"/>
      <c r="KTC162" s="24"/>
      <c r="KTD162" s="24"/>
      <c r="KTE162" s="24"/>
      <c r="KTF162" s="24"/>
      <c r="KTG162" s="24"/>
      <c r="KTH162" s="24"/>
      <c r="KTI162" s="24"/>
      <c r="KTJ162" s="24"/>
      <c r="KTK162" s="24"/>
      <c r="KTL162" s="24"/>
      <c r="KTM162" s="24"/>
      <c r="KTN162" s="24"/>
      <c r="KTO162" s="24"/>
      <c r="KTP162" s="24"/>
      <c r="KTQ162" s="24"/>
      <c r="KTR162" s="24"/>
      <c r="KTS162" s="24"/>
      <c r="KTT162" s="24"/>
      <c r="KTU162" s="24"/>
      <c r="KTV162" s="24"/>
      <c r="KTW162" s="24"/>
      <c r="KTX162" s="24"/>
      <c r="KTY162" s="24"/>
      <c r="KTZ162" s="24"/>
      <c r="KUA162" s="24"/>
      <c r="KUB162" s="24"/>
      <c r="KUC162" s="24"/>
      <c r="KUD162" s="24"/>
      <c r="KUE162" s="24"/>
      <c r="KUF162" s="24"/>
      <c r="KUG162" s="24"/>
      <c r="KUH162" s="24"/>
      <c r="KUI162" s="24"/>
      <c r="KUJ162" s="24"/>
      <c r="KUK162" s="24"/>
      <c r="KUL162" s="24"/>
      <c r="KUM162" s="24"/>
      <c r="KUN162" s="24"/>
      <c r="KUO162" s="24"/>
      <c r="KUP162" s="24"/>
      <c r="KUQ162" s="24"/>
      <c r="KUR162" s="24"/>
      <c r="KUS162" s="24"/>
      <c r="KUT162" s="24"/>
      <c r="KUU162" s="24"/>
      <c r="KUV162" s="24"/>
      <c r="KUW162" s="24"/>
      <c r="KUX162" s="24"/>
      <c r="KUY162" s="24"/>
      <c r="KUZ162" s="24"/>
      <c r="KVA162" s="24"/>
      <c r="KVB162" s="24"/>
      <c r="KVC162" s="24"/>
      <c r="KVD162" s="24"/>
      <c r="KVE162" s="24"/>
      <c r="KVF162" s="24"/>
      <c r="KVG162" s="24"/>
      <c r="KVH162" s="24"/>
      <c r="KVI162" s="24"/>
      <c r="KVJ162" s="24"/>
      <c r="KVK162" s="24"/>
      <c r="KVL162" s="24"/>
      <c r="KVM162" s="24"/>
      <c r="KVN162" s="24"/>
      <c r="KVO162" s="24"/>
      <c r="KVP162" s="24"/>
      <c r="KVQ162" s="24"/>
      <c r="KVR162" s="24"/>
      <c r="KVS162" s="24"/>
      <c r="KVT162" s="24"/>
      <c r="KVU162" s="24"/>
      <c r="KVV162" s="24"/>
      <c r="KVW162" s="24"/>
      <c r="KVX162" s="24"/>
      <c r="KVY162" s="24"/>
      <c r="KVZ162" s="24"/>
      <c r="KWA162" s="24"/>
      <c r="KWB162" s="24"/>
      <c r="KWC162" s="24"/>
      <c r="KWD162" s="24"/>
      <c r="KWE162" s="24"/>
      <c r="KWF162" s="24"/>
      <c r="KWG162" s="24"/>
      <c r="KWH162" s="24"/>
      <c r="KWI162" s="24"/>
      <c r="KWJ162" s="24"/>
      <c r="KWK162" s="24"/>
      <c r="KWL162" s="24"/>
      <c r="KWM162" s="24"/>
      <c r="KWN162" s="24"/>
      <c r="KWO162" s="24"/>
      <c r="KWP162" s="24"/>
      <c r="KWQ162" s="24"/>
      <c r="KWR162" s="24"/>
      <c r="KWS162" s="24"/>
      <c r="KWT162" s="24"/>
      <c r="KWU162" s="24"/>
      <c r="KWV162" s="24"/>
      <c r="KWW162" s="24"/>
      <c r="KWX162" s="24"/>
      <c r="KWY162" s="24"/>
      <c r="KWZ162" s="24"/>
      <c r="KXA162" s="24"/>
      <c r="KXB162" s="24"/>
      <c r="KXC162" s="24"/>
      <c r="KXD162" s="24"/>
      <c r="KXE162" s="24"/>
      <c r="KXF162" s="24"/>
      <c r="KXG162" s="24"/>
      <c r="KXH162" s="24"/>
      <c r="KXI162" s="24"/>
      <c r="KXJ162" s="24"/>
      <c r="KXK162" s="24"/>
      <c r="KXL162" s="24"/>
      <c r="KXM162" s="24"/>
      <c r="KXN162" s="24"/>
      <c r="KXO162" s="24"/>
      <c r="KXP162" s="24"/>
      <c r="KXQ162" s="24"/>
      <c r="KXR162" s="24"/>
      <c r="KXS162" s="24"/>
      <c r="KXT162" s="24"/>
      <c r="KXU162" s="24"/>
      <c r="KXV162" s="24"/>
      <c r="KXW162" s="24"/>
      <c r="KXX162" s="24"/>
      <c r="KXY162" s="24"/>
      <c r="KXZ162" s="24"/>
      <c r="KYA162" s="24"/>
      <c r="KYB162" s="24"/>
      <c r="KYC162" s="24"/>
      <c r="KYD162" s="24"/>
      <c r="KYE162" s="24"/>
      <c r="KYF162" s="24"/>
      <c r="KYG162" s="24"/>
      <c r="KYH162" s="24"/>
      <c r="KYI162" s="24"/>
      <c r="KYJ162" s="24"/>
      <c r="KYK162" s="24"/>
      <c r="KYL162" s="24"/>
      <c r="KYM162" s="24"/>
      <c r="KYN162" s="24"/>
      <c r="KYO162" s="24"/>
      <c r="KYP162" s="24"/>
      <c r="KYQ162" s="24"/>
      <c r="KYR162" s="24"/>
      <c r="KYS162" s="24"/>
      <c r="KYT162" s="24"/>
      <c r="KYU162" s="24"/>
      <c r="KYV162" s="24"/>
      <c r="KYW162" s="24"/>
      <c r="KYX162" s="24"/>
      <c r="KYY162" s="24"/>
      <c r="KYZ162" s="24"/>
      <c r="KZA162" s="24"/>
      <c r="KZB162" s="24"/>
      <c r="KZC162" s="24"/>
      <c r="KZD162" s="24"/>
      <c r="KZE162" s="24"/>
      <c r="KZF162" s="24"/>
      <c r="KZG162" s="24"/>
      <c r="KZH162" s="24"/>
      <c r="KZI162" s="24"/>
      <c r="KZJ162" s="24"/>
      <c r="KZK162" s="24"/>
      <c r="KZL162" s="24"/>
      <c r="KZM162" s="24"/>
      <c r="KZN162" s="24"/>
      <c r="KZO162" s="24"/>
      <c r="KZP162" s="24"/>
      <c r="KZQ162" s="24"/>
      <c r="KZR162" s="24"/>
      <c r="KZS162" s="24"/>
      <c r="KZT162" s="24"/>
      <c r="KZU162" s="24"/>
      <c r="KZV162" s="24"/>
      <c r="KZW162" s="24"/>
      <c r="KZX162" s="24"/>
      <c r="KZY162" s="24"/>
      <c r="KZZ162" s="24"/>
      <c r="LAA162" s="24"/>
      <c r="LAB162" s="24"/>
      <c r="LAC162" s="24"/>
      <c r="LAD162" s="24"/>
      <c r="LAE162" s="24"/>
      <c r="LAF162" s="24"/>
      <c r="LAG162" s="24"/>
      <c r="LAH162" s="24"/>
      <c r="LAI162" s="24"/>
      <c r="LAJ162" s="24"/>
      <c r="LAK162" s="24"/>
      <c r="LAL162" s="24"/>
      <c r="LAM162" s="24"/>
      <c r="LAN162" s="24"/>
      <c r="LAO162" s="24"/>
      <c r="LAP162" s="24"/>
      <c r="LAQ162" s="24"/>
      <c r="LAR162" s="24"/>
      <c r="LAS162" s="24"/>
      <c r="LAT162" s="24"/>
      <c r="LAU162" s="24"/>
      <c r="LAV162" s="24"/>
      <c r="LAW162" s="24"/>
      <c r="LAX162" s="24"/>
      <c r="LAY162" s="24"/>
      <c r="LAZ162" s="24"/>
      <c r="LBA162" s="24"/>
      <c r="LBB162" s="24"/>
      <c r="LBC162" s="24"/>
      <c r="LBD162" s="24"/>
      <c r="LBE162" s="24"/>
      <c r="LBF162" s="24"/>
      <c r="LBG162" s="24"/>
      <c r="LBH162" s="24"/>
      <c r="LBI162" s="24"/>
      <c r="LBJ162" s="24"/>
      <c r="LBK162" s="24"/>
      <c r="LBL162" s="24"/>
      <c r="LBM162" s="24"/>
      <c r="LBN162" s="24"/>
      <c r="LBO162" s="24"/>
      <c r="LBP162" s="24"/>
      <c r="LBQ162" s="24"/>
      <c r="LBR162" s="24"/>
      <c r="LBS162" s="24"/>
      <c r="LBT162" s="24"/>
      <c r="LBU162" s="24"/>
      <c r="LBV162" s="24"/>
      <c r="LBW162" s="24"/>
      <c r="LBX162" s="24"/>
      <c r="LBY162" s="24"/>
      <c r="LBZ162" s="24"/>
      <c r="LCA162" s="24"/>
      <c r="LCB162" s="24"/>
      <c r="LCC162" s="24"/>
      <c r="LCD162" s="24"/>
      <c r="LCE162" s="24"/>
      <c r="LCF162" s="24"/>
      <c r="LCG162" s="24"/>
      <c r="LCH162" s="24"/>
      <c r="LCI162" s="24"/>
      <c r="LCJ162" s="24"/>
      <c r="LCK162" s="24"/>
      <c r="LCL162" s="24"/>
      <c r="LCM162" s="24"/>
      <c r="LCN162" s="24"/>
      <c r="LCO162" s="24"/>
      <c r="LCP162" s="24"/>
      <c r="LCQ162" s="24"/>
      <c r="LCR162" s="24"/>
      <c r="LCS162" s="24"/>
      <c r="LCT162" s="24"/>
      <c r="LCU162" s="24"/>
      <c r="LCV162" s="24"/>
      <c r="LCW162" s="24"/>
      <c r="LCX162" s="24"/>
      <c r="LCY162" s="24"/>
      <c r="LCZ162" s="24"/>
      <c r="LDA162" s="24"/>
      <c r="LDB162" s="24"/>
      <c r="LDC162" s="24"/>
      <c r="LDD162" s="24"/>
      <c r="LDE162" s="24"/>
      <c r="LDF162" s="24"/>
      <c r="LDG162" s="24"/>
      <c r="LDH162" s="24"/>
      <c r="LDI162" s="24"/>
      <c r="LDJ162" s="24"/>
      <c r="LDK162" s="24"/>
      <c r="LDL162" s="24"/>
      <c r="LDM162" s="24"/>
      <c r="LDN162" s="24"/>
      <c r="LDO162" s="24"/>
      <c r="LDP162" s="24"/>
      <c r="LDQ162" s="24"/>
      <c r="LDR162" s="24"/>
      <c r="LDS162" s="24"/>
      <c r="LDT162" s="24"/>
      <c r="LDU162" s="24"/>
      <c r="LDV162" s="24"/>
      <c r="LDW162" s="24"/>
      <c r="LDX162" s="24"/>
      <c r="LDY162" s="24"/>
      <c r="LDZ162" s="24"/>
      <c r="LEA162" s="24"/>
      <c r="LEB162" s="24"/>
      <c r="LEC162" s="24"/>
      <c r="LED162" s="24"/>
      <c r="LEE162" s="24"/>
      <c r="LEF162" s="24"/>
      <c r="LEG162" s="24"/>
      <c r="LEH162" s="24"/>
      <c r="LEI162" s="24"/>
      <c r="LEJ162" s="24"/>
      <c r="LEK162" s="24"/>
      <c r="LEL162" s="24"/>
      <c r="LEM162" s="24"/>
      <c r="LEN162" s="24"/>
      <c r="LEO162" s="24"/>
      <c r="LEP162" s="24"/>
      <c r="LEQ162" s="24"/>
      <c r="LER162" s="24"/>
      <c r="LES162" s="24"/>
      <c r="LET162" s="24"/>
      <c r="LEU162" s="24"/>
      <c r="LEV162" s="24"/>
      <c r="LEW162" s="24"/>
      <c r="LEX162" s="24"/>
      <c r="LEY162" s="24"/>
      <c r="LEZ162" s="24"/>
      <c r="LFA162" s="24"/>
      <c r="LFB162" s="24"/>
      <c r="LFC162" s="24"/>
      <c r="LFD162" s="24"/>
      <c r="LFE162" s="24"/>
      <c r="LFF162" s="24"/>
      <c r="LFG162" s="24"/>
      <c r="LFH162" s="24"/>
      <c r="LFI162" s="24"/>
      <c r="LFJ162" s="24"/>
      <c r="LFK162" s="24"/>
      <c r="LFL162" s="24"/>
      <c r="LFM162" s="24"/>
      <c r="LFN162" s="24"/>
      <c r="LFO162" s="24"/>
      <c r="LFP162" s="24"/>
      <c r="LFQ162" s="24"/>
      <c r="LFR162" s="24"/>
      <c r="LFS162" s="24"/>
      <c r="LFT162" s="24"/>
      <c r="LFU162" s="24"/>
      <c r="LFV162" s="24"/>
      <c r="LFW162" s="24"/>
      <c r="LFX162" s="24"/>
      <c r="LFY162" s="24"/>
      <c r="LFZ162" s="24"/>
      <c r="LGA162" s="24"/>
      <c r="LGB162" s="24"/>
      <c r="LGC162" s="24"/>
      <c r="LGD162" s="24"/>
      <c r="LGE162" s="24"/>
      <c r="LGF162" s="24"/>
      <c r="LGG162" s="24"/>
      <c r="LGH162" s="24"/>
      <c r="LGI162" s="24"/>
      <c r="LGJ162" s="24"/>
      <c r="LGK162" s="24"/>
      <c r="LGL162" s="24"/>
      <c r="LGM162" s="24"/>
      <c r="LGN162" s="24"/>
      <c r="LGO162" s="24"/>
      <c r="LGP162" s="24"/>
      <c r="LGQ162" s="24"/>
      <c r="LGR162" s="24"/>
      <c r="LGS162" s="24"/>
      <c r="LGT162" s="24"/>
      <c r="LGU162" s="24"/>
      <c r="LGV162" s="24"/>
      <c r="LGW162" s="24"/>
      <c r="LGX162" s="24"/>
      <c r="LGY162" s="24"/>
      <c r="LGZ162" s="24"/>
      <c r="LHA162" s="24"/>
      <c r="LHB162" s="24"/>
      <c r="LHC162" s="24"/>
      <c r="LHD162" s="24"/>
      <c r="LHE162" s="24"/>
      <c r="LHF162" s="24"/>
      <c r="LHG162" s="24"/>
      <c r="LHH162" s="24"/>
      <c r="LHI162" s="24"/>
      <c r="LHJ162" s="24"/>
      <c r="LHK162" s="24"/>
      <c r="LHL162" s="24"/>
      <c r="LHM162" s="24"/>
      <c r="LHN162" s="24"/>
      <c r="LHO162" s="24"/>
      <c r="LHP162" s="24"/>
      <c r="LHQ162" s="24"/>
      <c r="LHR162" s="24"/>
      <c r="LHS162" s="24"/>
      <c r="LHT162" s="24"/>
      <c r="LHU162" s="24"/>
      <c r="LHV162" s="24"/>
      <c r="LHW162" s="24"/>
      <c r="LHX162" s="24"/>
      <c r="LHY162" s="24"/>
      <c r="LHZ162" s="24"/>
      <c r="LIA162" s="24"/>
      <c r="LIB162" s="24"/>
      <c r="LIC162" s="24"/>
      <c r="LID162" s="24"/>
      <c r="LIE162" s="24"/>
      <c r="LIF162" s="24"/>
      <c r="LIG162" s="24"/>
      <c r="LIH162" s="24"/>
      <c r="LII162" s="24"/>
      <c r="LIJ162" s="24"/>
      <c r="LIK162" s="24"/>
      <c r="LIL162" s="24"/>
      <c r="LIM162" s="24"/>
      <c r="LIN162" s="24"/>
      <c r="LIO162" s="24"/>
      <c r="LIP162" s="24"/>
      <c r="LIQ162" s="24"/>
      <c r="LIR162" s="24"/>
      <c r="LIS162" s="24"/>
      <c r="LIT162" s="24"/>
      <c r="LIU162" s="24"/>
      <c r="LIV162" s="24"/>
      <c r="LIW162" s="24"/>
      <c r="LIX162" s="24"/>
      <c r="LIY162" s="24"/>
      <c r="LIZ162" s="24"/>
      <c r="LJA162" s="24"/>
      <c r="LJB162" s="24"/>
      <c r="LJC162" s="24"/>
      <c r="LJD162" s="24"/>
      <c r="LJE162" s="24"/>
      <c r="LJF162" s="24"/>
      <c r="LJG162" s="24"/>
      <c r="LJH162" s="24"/>
      <c r="LJI162" s="24"/>
      <c r="LJJ162" s="24"/>
      <c r="LJK162" s="24"/>
      <c r="LJL162" s="24"/>
      <c r="LJM162" s="24"/>
      <c r="LJN162" s="24"/>
      <c r="LJO162" s="24"/>
      <c r="LJP162" s="24"/>
      <c r="LJQ162" s="24"/>
      <c r="LJR162" s="24"/>
      <c r="LJS162" s="24"/>
      <c r="LJT162" s="24"/>
      <c r="LJU162" s="24"/>
      <c r="LJV162" s="24"/>
      <c r="LJW162" s="24"/>
      <c r="LJX162" s="24"/>
      <c r="LJY162" s="24"/>
      <c r="LJZ162" s="24"/>
      <c r="LKA162" s="24"/>
      <c r="LKB162" s="24"/>
      <c r="LKC162" s="24"/>
      <c r="LKD162" s="24"/>
      <c r="LKE162" s="24"/>
      <c r="LKF162" s="24"/>
      <c r="LKG162" s="24"/>
      <c r="LKH162" s="24"/>
      <c r="LKI162" s="24"/>
      <c r="LKJ162" s="24"/>
      <c r="LKK162" s="24"/>
      <c r="LKL162" s="24"/>
      <c r="LKM162" s="24"/>
      <c r="LKN162" s="24"/>
      <c r="LKO162" s="24"/>
      <c r="LKP162" s="24"/>
      <c r="LKQ162" s="24"/>
      <c r="LKR162" s="24"/>
      <c r="LKS162" s="24"/>
      <c r="LKT162" s="24"/>
      <c r="LKU162" s="24"/>
      <c r="LKV162" s="24"/>
      <c r="LKW162" s="24"/>
      <c r="LKX162" s="24"/>
      <c r="LKY162" s="24"/>
      <c r="LKZ162" s="24"/>
      <c r="LLA162" s="24"/>
      <c r="LLB162" s="24"/>
      <c r="LLC162" s="24"/>
      <c r="LLD162" s="24"/>
      <c r="LLE162" s="24"/>
      <c r="LLF162" s="24"/>
      <c r="LLG162" s="24"/>
      <c r="LLH162" s="24"/>
      <c r="LLI162" s="24"/>
      <c r="LLJ162" s="24"/>
      <c r="LLK162" s="24"/>
      <c r="LLL162" s="24"/>
      <c r="LLM162" s="24"/>
      <c r="LLN162" s="24"/>
      <c r="LLO162" s="24"/>
      <c r="LLP162" s="24"/>
      <c r="LLQ162" s="24"/>
      <c r="LLR162" s="24"/>
      <c r="LLS162" s="24"/>
      <c r="LLT162" s="24"/>
      <c r="LLU162" s="24"/>
      <c r="LLV162" s="24"/>
      <c r="LLW162" s="24"/>
      <c r="LLX162" s="24"/>
      <c r="LLY162" s="24"/>
      <c r="LLZ162" s="24"/>
      <c r="LMA162" s="24"/>
      <c r="LMB162" s="24"/>
      <c r="LMC162" s="24"/>
      <c r="LMD162" s="24"/>
      <c r="LME162" s="24"/>
      <c r="LMF162" s="24"/>
      <c r="LMG162" s="24"/>
      <c r="LMH162" s="24"/>
      <c r="LMI162" s="24"/>
      <c r="LMJ162" s="24"/>
      <c r="LMK162" s="24"/>
      <c r="LML162" s="24"/>
      <c r="LMM162" s="24"/>
      <c r="LMN162" s="24"/>
      <c r="LMO162" s="24"/>
      <c r="LMP162" s="24"/>
      <c r="LMQ162" s="24"/>
      <c r="LMR162" s="24"/>
      <c r="LMS162" s="24"/>
      <c r="LMT162" s="24"/>
      <c r="LMU162" s="24"/>
      <c r="LMV162" s="24"/>
      <c r="LMW162" s="24"/>
      <c r="LMX162" s="24"/>
      <c r="LMY162" s="24"/>
      <c r="LMZ162" s="24"/>
      <c r="LNA162" s="24"/>
      <c r="LNB162" s="24"/>
      <c r="LNC162" s="24"/>
      <c r="LND162" s="24"/>
      <c r="LNE162" s="24"/>
      <c r="LNF162" s="24"/>
      <c r="LNG162" s="24"/>
      <c r="LNH162" s="24"/>
      <c r="LNI162" s="24"/>
      <c r="LNJ162" s="24"/>
      <c r="LNK162" s="24"/>
      <c r="LNL162" s="24"/>
      <c r="LNM162" s="24"/>
      <c r="LNN162" s="24"/>
      <c r="LNO162" s="24"/>
      <c r="LNP162" s="24"/>
      <c r="LNQ162" s="24"/>
      <c r="LNR162" s="24"/>
      <c r="LNS162" s="24"/>
      <c r="LNT162" s="24"/>
      <c r="LNU162" s="24"/>
      <c r="LNV162" s="24"/>
      <c r="LNW162" s="24"/>
      <c r="LNX162" s="24"/>
      <c r="LNY162" s="24"/>
      <c r="LNZ162" s="24"/>
      <c r="LOA162" s="24"/>
      <c r="LOB162" s="24"/>
      <c r="LOC162" s="24"/>
      <c r="LOD162" s="24"/>
      <c r="LOE162" s="24"/>
      <c r="LOF162" s="24"/>
      <c r="LOG162" s="24"/>
      <c r="LOH162" s="24"/>
      <c r="LOI162" s="24"/>
      <c r="LOJ162" s="24"/>
      <c r="LOK162" s="24"/>
      <c r="LOL162" s="24"/>
      <c r="LOM162" s="24"/>
      <c r="LON162" s="24"/>
      <c r="LOO162" s="24"/>
      <c r="LOP162" s="24"/>
      <c r="LOQ162" s="24"/>
      <c r="LOR162" s="24"/>
      <c r="LOS162" s="24"/>
      <c r="LOT162" s="24"/>
      <c r="LOU162" s="24"/>
      <c r="LOV162" s="24"/>
      <c r="LOW162" s="24"/>
      <c r="LOX162" s="24"/>
      <c r="LOY162" s="24"/>
      <c r="LOZ162" s="24"/>
      <c r="LPA162" s="24"/>
      <c r="LPB162" s="24"/>
      <c r="LPC162" s="24"/>
      <c r="LPD162" s="24"/>
      <c r="LPE162" s="24"/>
      <c r="LPF162" s="24"/>
      <c r="LPG162" s="24"/>
      <c r="LPH162" s="24"/>
      <c r="LPI162" s="24"/>
      <c r="LPJ162" s="24"/>
      <c r="LPK162" s="24"/>
      <c r="LPL162" s="24"/>
      <c r="LPM162" s="24"/>
      <c r="LPN162" s="24"/>
      <c r="LPO162" s="24"/>
      <c r="LPP162" s="24"/>
      <c r="LPQ162" s="24"/>
      <c r="LPR162" s="24"/>
      <c r="LPS162" s="24"/>
      <c r="LPT162" s="24"/>
      <c r="LPU162" s="24"/>
      <c r="LPV162" s="24"/>
      <c r="LPW162" s="24"/>
      <c r="LPX162" s="24"/>
      <c r="LPY162" s="24"/>
      <c r="LPZ162" s="24"/>
      <c r="LQA162" s="24"/>
      <c r="LQB162" s="24"/>
      <c r="LQC162" s="24"/>
      <c r="LQD162" s="24"/>
      <c r="LQE162" s="24"/>
      <c r="LQF162" s="24"/>
      <c r="LQG162" s="24"/>
      <c r="LQH162" s="24"/>
      <c r="LQI162" s="24"/>
      <c r="LQJ162" s="24"/>
      <c r="LQK162" s="24"/>
      <c r="LQL162" s="24"/>
      <c r="LQM162" s="24"/>
      <c r="LQN162" s="24"/>
      <c r="LQO162" s="24"/>
      <c r="LQP162" s="24"/>
      <c r="LQQ162" s="24"/>
      <c r="LQR162" s="24"/>
      <c r="LQS162" s="24"/>
      <c r="LQT162" s="24"/>
      <c r="LQU162" s="24"/>
      <c r="LQV162" s="24"/>
      <c r="LQW162" s="24"/>
      <c r="LQX162" s="24"/>
      <c r="LQY162" s="24"/>
      <c r="LQZ162" s="24"/>
      <c r="LRA162" s="24"/>
      <c r="LRB162" s="24"/>
      <c r="LRC162" s="24"/>
      <c r="LRD162" s="24"/>
      <c r="LRE162" s="24"/>
      <c r="LRF162" s="24"/>
      <c r="LRG162" s="24"/>
      <c r="LRH162" s="24"/>
      <c r="LRI162" s="24"/>
      <c r="LRJ162" s="24"/>
      <c r="LRK162" s="24"/>
      <c r="LRL162" s="24"/>
      <c r="LRM162" s="24"/>
      <c r="LRN162" s="24"/>
      <c r="LRO162" s="24"/>
      <c r="LRP162" s="24"/>
      <c r="LRQ162" s="24"/>
      <c r="LRR162" s="24"/>
      <c r="LRS162" s="24"/>
      <c r="LRT162" s="24"/>
      <c r="LRU162" s="24"/>
      <c r="LRV162" s="24"/>
      <c r="LRW162" s="24"/>
      <c r="LRX162" s="24"/>
      <c r="LRY162" s="24"/>
      <c r="LRZ162" s="24"/>
      <c r="LSA162" s="24"/>
      <c r="LSB162" s="24"/>
      <c r="LSC162" s="24"/>
      <c r="LSD162" s="24"/>
      <c r="LSE162" s="24"/>
      <c r="LSF162" s="24"/>
      <c r="LSG162" s="24"/>
      <c r="LSH162" s="24"/>
      <c r="LSI162" s="24"/>
      <c r="LSJ162" s="24"/>
      <c r="LSK162" s="24"/>
      <c r="LSL162" s="24"/>
      <c r="LSM162" s="24"/>
      <c r="LSN162" s="24"/>
      <c r="LSO162" s="24"/>
      <c r="LSP162" s="24"/>
      <c r="LSQ162" s="24"/>
      <c r="LSR162" s="24"/>
      <c r="LSS162" s="24"/>
      <c r="LST162" s="24"/>
      <c r="LSU162" s="24"/>
      <c r="LSV162" s="24"/>
      <c r="LSW162" s="24"/>
      <c r="LSX162" s="24"/>
      <c r="LSY162" s="24"/>
      <c r="LSZ162" s="24"/>
      <c r="LTA162" s="24"/>
      <c r="LTB162" s="24"/>
      <c r="LTC162" s="24"/>
      <c r="LTD162" s="24"/>
      <c r="LTE162" s="24"/>
      <c r="LTF162" s="24"/>
      <c r="LTG162" s="24"/>
      <c r="LTH162" s="24"/>
      <c r="LTI162" s="24"/>
      <c r="LTJ162" s="24"/>
      <c r="LTK162" s="24"/>
      <c r="LTL162" s="24"/>
      <c r="LTM162" s="24"/>
      <c r="LTN162" s="24"/>
      <c r="LTO162" s="24"/>
      <c r="LTP162" s="24"/>
      <c r="LTQ162" s="24"/>
      <c r="LTR162" s="24"/>
      <c r="LTS162" s="24"/>
      <c r="LTT162" s="24"/>
      <c r="LTU162" s="24"/>
      <c r="LTV162" s="24"/>
      <c r="LTW162" s="24"/>
      <c r="LTX162" s="24"/>
      <c r="LTY162" s="24"/>
      <c r="LTZ162" s="24"/>
      <c r="LUA162" s="24"/>
      <c r="LUB162" s="24"/>
      <c r="LUC162" s="24"/>
      <c r="LUD162" s="24"/>
      <c r="LUE162" s="24"/>
      <c r="LUF162" s="24"/>
      <c r="LUG162" s="24"/>
      <c r="LUH162" s="24"/>
      <c r="LUI162" s="24"/>
      <c r="LUJ162" s="24"/>
      <c r="LUK162" s="24"/>
      <c r="LUL162" s="24"/>
      <c r="LUM162" s="24"/>
      <c r="LUN162" s="24"/>
      <c r="LUO162" s="24"/>
      <c r="LUP162" s="24"/>
      <c r="LUQ162" s="24"/>
      <c r="LUR162" s="24"/>
      <c r="LUS162" s="24"/>
      <c r="LUT162" s="24"/>
      <c r="LUU162" s="24"/>
      <c r="LUV162" s="24"/>
      <c r="LUW162" s="24"/>
      <c r="LUX162" s="24"/>
      <c r="LUY162" s="24"/>
      <c r="LUZ162" s="24"/>
      <c r="LVA162" s="24"/>
      <c r="LVB162" s="24"/>
      <c r="LVC162" s="24"/>
      <c r="LVD162" s="24"/>
      <c r="LVE162" s="24"/>
      <c r="LVF162" s="24"/>
      <c r="LVG162" s="24"/>
      <c r="LVH162" s="24"/>
      <c r="LVI162" s="24"/>
      <c r="LVJ162" s="24"/>
      <c r="LVK162" s="24"/>
      <c r="LVL162" s="24"/>
      <c r="LVM162" s="24"/>
      <c r="LVN162" s="24"/>
      <c r="LVO162" s="24"/>
      <c r="LVP162" s="24"/>
      <c r="LVQ162" s="24"/>
      <c r="LVR162" s="24"/>
      <c r="LVS162" s="24"/>
      <c r="LVT162" s="24"/>
      <c r="LVU162" s="24"/>
      <c r="LVV162" s="24"/>
      <c r="LVW162" s="24"/>
      <c r="LVX162" s="24"/>
      <c r="LVY162" s="24"/>
      <c r="LVZ162" s="24"/>
      <c r="LWA162" s="24"/>
      <c r="LWB162" s="24"/>
      <c r="LWC162" s="24"/>
      <c r="LWD162" s="24"/>
      <c r="LWE162" s="24"/>
      <c r="LWF162" s="24"/>
      <c r="LWG162" s="24"/>
      <c r="LWH162" s="24"/>
      <c r="LWI162" s="24"/>
      <c r="LWJ162" s="24"/>
      <c r="LWK162" s="24"/>
      <c r="LWL162" s="24"/>
      <c r="LWM162" s="24"/>
      <c r="LWN162" s="24"/>
      <c r="LWO162" s="24"/>
      <c r="LWP162" s="24"/>
      <c r="LWQ162" s="24"/>
      <c r="LWR162" s="24"/>
      <c r="LWS162" s="24"/>
      <c r="LWT162" s="24"/>
      <c r="LWU162" s="24"/>
      <c r="LWV162" s="24"/>
      <c r="LWW162" s="24"/>
      <c r="LWX162" s="24"/>
      <c r="LWY162" s="24"/>
      <c r="LWZ162" s="24"/>
      <c r="LXA162" s="24"/>
      <c r="LXB162" s="24"/>
      <c r="LXC162" s="24"/>
      <c r="LXD162" s="24"/>
      <c r="LXE162" s="24"/>
      <c r="LXF162" s="24"/>
      <c r="LXG162" s="24"/>
      <c r="LXH162" s="24"/>
      <c r="LXI162" s="24"/>
      <c r="LXJ162" s="24"/>
      <c r="LXK162" s="24"/>
      <c r="LXL162" s="24"/>
      <c r="LXM162" s="24"/>
      <c r="LXN162" s="24"/>
      <c r="LXO162" s="24"/>
      <c r="LXP162" s="24"/>
      <c r="LXQ162" s="24"/>
      <c r="LXR162" s="24"/>
      <c r="LXS162" s="24"/>
      <c r="LXT162" s="24"/>
      <c r="LXU162" s="24"/>
      <c r="LXV162" s="24"/>
      <c r="LXW162" s="24"/>
      <c r="LXX162" s="24"/>
      <c r="LXY162" s="24"/>
      <c r="LXZ162" s="24"/>
      <c r="LYA162" s="24"/>
      <c r="LYB162" s="24"/>
      <c r="LYC162" s="24"/>
      <c r="LYD162" s="24"/>
      <c r="LYE162" s="24"/>
      <c r="LYF162" s="24"/>
      <c r="LYG162" s="24"/>
      <c r="LYH162" s="24"/>
      <c r="LYI162" s="24"/>
      <c r="LYJ162" s="24"/>
      <c r="LYK162" s="24"/>
      <c r="LYL162" s="24"/>
      <c r="LYM162" s="24"/>
      <c r="LYN162" s="24"/>
      <c r="LYO162" s="24"/>
      <c r="LYP162" s="24"/>
      <c r="LYQ162" s="24"/>
      <c r="LYR162" s="24"/>
      <c r="LYS162" s="24"/>
      <c r="LYT162" s="24"/>
      <c r="LYU162" s="24"/>
      <c r="LYV162" s="24"/>
      <c r="LYW162" s="24"/>
      <c r="LYX162" s="24"/>
      <c r="LYY162" s="24"/>
      <c r="LYZ162" s="24"/>
      <c r="LZA162" s="24"/>
      <c r="LZB162" s="24"/>
      <c r="LZC162" s="24"/>
      <c r="LZD162" s="24"/>
      <c r="LZE162" s="24"/>
      <c r="LZF162" s="24"/>
      <c r="LZG162" s="24"/>
      <c r="LZH162" s="24"/>
      <c r="LZI162" s="24"/>
      <c r="LZJ162" s="24"/>
      <c r="LZK162" s="24"/>
      <c r="LZL162" s="24"/>
      <c r="LZM162" s="24"/>
      <c r="LZN162" s="24"/>
      <c r="LZO162" s="24"/>
      <c r="LZP162" s="24"/>
      <c r="LZQ162" s="24"/>
      <c r="LZR162" s="24"/>
      <c r="LZS162" s="24"/>
      <c r="LZT162" s="24"/>
      <c r="LZU162" s="24"/>
      <c r="LZV162" s="24"/>
      <c r="LZW162" s="24"/>
      <c r="LZX162" s="24"/>
      <c r="LZY162" s="24"/>
      <c r="LZZ162" s="24"/>
      <c r="MAA162" s="24"/>
      <c r="MAB162" s="24"/>
      <c r="MAC162" s="24"/>
      <c r="MAD162" s="24"/>
      <c r="MAE162" s="24"/>
      <c r="MAF162" s="24"/>
      <c r="MAG162" s="24"/>
      <c r="MAH162" s="24"/>
      <c r="MAI162" s="24"/>
      <c r="MAJ162" s="24"/>
      <c r="MAK162" s="24"/>
      <c r="MAL162" s="24"/>
      <c r="MAM162" s="24"/>
      <c r="MAN162" s="24"/>
      <c r="MAO162" s="24"/>
      <c r="MAP162" s="24"/>
      <c r="MAQ162" s="24"/>
      <c r="MAR162" s="24"/>
      <c r="MAS162" s="24"/>
      <c r="MAT162" s="24"/>
      <c r="MAU162" s="24"/>
      <c r="MAV162" s="24"/>
      <c r="MAW162" s="24"/>
      <c r="MAX162" s="24"/>
      <c r="MAY162" s="24"/>
      <c r="MAZ162" s="24"/>
      <c r="MBA162" s="24"/>
      <c r="MBB162" s="24"/>
      <c r="MBC162" s="24"/>
      <c r="MBD162" s="24"/>
      <c r="MBE162" s="24"/>
      <c r="MBF162" s="24"/>
      <c r="MBG162" s="24"/>
      <c r="MBH162" s="24"/>
      <c r="MBI162" s="24"/>
      <c r="MBJ162" s="24"/>
      <c r="MBK162" s="24"/>
      <c r="MBL162" s="24"/>
      <c r="MBM162" s="24"/>
      <c r="MBN162" s="24"/>
      <c r="MBO162" s="24"/>
      <c r="MBP162" s="24"/>
      <c r="MBQ162" s="24"/>
      <c r="MBR162" s="24"/>
      <c r="MBS162" s="24"/>
      <c r="MBT162" s="24"/>
      <c r="MBU162" s="24"/>
      <c r="MBV162" s="24"/>
      <c r="MBW162" s="24"/>
      <c r="MBX162" s="24"/>
      <c r="MBY162" s="24"/>
      <c r="MBZ162" s="24"/>
      <c r="MCA162" s="24"/>
      <c r="MCB162" s="24"/>
      <c r="MCC162" s="24"/>
      <c r="MCD162" s="24"/>
      <c r="MCE162" s="24"/>
      <c r="MCF162" s="24"/>
      <c r="MCG162" s="24"/>
      <c r="MCH162" s="24"/>
      <c r="MCI162" s="24"/>
      <c r="MCJ162" s="24"/>
      <c r="MCK162" s="24"/>
      <c r="MCL162" s="24"/>
      <c r="MCM162" s="24"/>
      <c r="MCN162" s="24"/>
      <c r="MCO162" s="24"/>
      <c r="MCP162" s="24"/>
      <c r="MCQ162" s="24"/>
      <c r="MCR162" s="24"/>
      <c r="MCS162" s="24"/>
      <c r="MCT162" s="24"/>
      <c r="MCU162" s="24"/>
      <c r="MCV162" s="24"/>
      <c r="MCW162" s="24"/>
      <c r="MCX162" s="24"/>
      <c r="MCY162" s="24"/>
      <c r="MCZ162" s="24"/>
      <c r="MDA162" s="24"/>
      <c r="MDB162" s="24"/>
      <c r="MDC162" s="24"/>
      <c r="MDD162" s="24"/>
      <c r="MDE162" s="24"/>
      <c r="MDF162" s="24"/>
      <c r="MDG162" s="24"/>
      <c r="MDH162" s="24"/>
      <c r="MDI162" s="24"/>
      <c r="MDJ162" s="24"/>
      <c r="MDK162" s="24"/>
      <c r="MDL162" s="24"/>
      <c r="MDM162" s="24"/>
      <c r="MDN162" s="24"/>
      <c r="MDO162" s="24"/>
      <c r="MDP162" s="24"/>
      <c r="MDQ162" s="24"/>
      <c r="MDR162" s="24"/>
      <c r="MDS162" s="24"/>
      <c r="MDT162" s="24"/>
      <c r="MDU162" s="24"/>
      <c r="MDV162" s="24"/>
      <c r="MDW162" s="24"/>
      <c r="MDX162" s="24"/>
      <c r="MDY162" s="24"/>
      <c r="MDZ162" s="24"/>
      <c r="MEA162" s="24"/>
      <c r="MEB162" s="24"/>
      <c r="MEC162" s="24"/>
      <c r="MED162" s="24"/>
      <c r="MEE162" s="24"/>
      <c r="MEF162" s="24"/>
      <c r="MEG162" s="24"/>
      <c r="MEH162" s="24"/>
      <c r="MEI162" s="24"/>
      <c r="MEJ162" s="24"/>
      <c r="MEK162" s="24"/>
      <c r="MEL162" s="24"/>
      <c r="MEM162" s="24"/>
      <c r="MEN162" s="24"/>
      <c r="MEO162" s="24"/>
      <c r="MEP162" s="24"/>
      <c r="MEQ162" s="24"/>
      <c r="MER162" s="24"/>
      <c r="MES162" s="24"/>
      <c r="MET162" s="24"/>
      <c r="MEU162" s="24"/>
      <c r="MEV162" s="24"/>
      <c r="MEW162" s="24"/>
      <c r="MEX162" s="24"/>
      <c r="MEY162" s="24"/>
      <c r="MEZ162" s="24"/>
      <c r="MFA162" s="24"/>
      <c r="MFB162" s="24"/>
      <c r="MFC162" s="24"/>
      <c r="MFD162" s="24"/>
      <c r="MFE162" s="24"/>
      <c r="MFF162" s="24"/>
      <c r="MFG162" s="24"/>
      <c r="MFH162" s="24"/>
      <c r="MFI162" s="24"/>
      <c r="MFJ162" s="24"/>
      <c r="MFK162" s="24"/>
      <c r="MFL162" s="24"/>
      <c r="MFM162" s="24"/>
      <c r="MFN162" s="24"/>
      <c r="MFO162" s="24"/>
      <c r="MFP162" s="24"/>
      <c r="MFQ162" s="24"/>
      <c r="MFR162" s="24"/>
      <c r="MFS162" s="24"/>
      <c r="MFT162" s="24"/>
      <c r="MFU162" s="24"/>
      <c r="MFV162" s="24"/>
      <c r="MFW162" s="24"/>
      <c r="MFX162" s="24"/>
      <c r="MFY162" s="24"/>
      <c r="MFZ162" s="24"/>
      <c r="MGA162" s="24"/>
      <c r="MGB162" s="24"/>
      <c r="MGC162" s="24"/>
      <c r="MGD162" s="24"/>
      <c r="MGE162" s="24"/>
      <c r="MGF162" s="24"/>
      <c r="MGG162" s="24"/>
      <c r="MGH162" s="24"/>
      <c r="MGI162" s="24"/>
      <c r="MGJ162" s="24"/>
      <c r="MGK162" s="24"/>
      <c r="MGL162" s="24"/>
      <c r="MGM162" s="24"/>
      <c r="MGN162" s="24"/>
      <c r="MGO162" s="24"/>
      <c r="MGP162" s="24"/>
      <c r="MGQ162" s="24"/>
      <c r="MGR162" s="24"/>
      <c r="MGS162" s="24"/>
      <c r="MGT162" s="24"/>
      <c r="MGU162" s="24"/>
      <c r="MGV162" s="24"/>
      <c r="MGW162" s="24"/>
      <c r="MGX162" s="24"/>
      <c r="MGY162" s="24"/>
      <c r="MGZ162" s="24"/>
      <c r="MHA162" s="24"/>
      <c r="MHB162" s="24"/>
      <c r="MHC162" s="24"/>
      <c r="MHD162" s="24"/>
      <c r="MHE162" s="24"/>
      <c r="MHF162" s="24"/>
      <c r="MHG162" s="24"/>
      <c r="MHH162" s="24"/>
      <c r="MHI162" s="24"/>
      <c r="MHJ162" s="24"/>
      <c r="MHK162" s="24"/>
      <c r="MHL162" s="24"/>
      <c r="MHM162" s="24"/>
      <c r="MHN162" s="24"/>
      <c r="MHO162" s="24"/>
      <c r="MHP162" s="24"/>
      <c r="MHQ162" s="24"/>
      <c r="MHR162" s="24"/>
      <c r="MHS162" s="24"/>
      <c r="MHT162" s="24"/>
      <c r="MHU162" s="24"/>
      <c r="MHV162" s="24"/>
      <c r="MHW162" s="24"/>
      <c r="MHX162" s="24"/>
      <c r="MHY162" s="24"/>
      <c r="MHZ162" s="24"/>
      <c r="MIA162" s="24"/>
      <c r="MIB162" s="24"/>
      <c r="MIC162" s="24"/>
      <c r="MID162" s="24"/>
      <c r="MIE162" s="24"/>
      <c r="MIF162" s="24"/>
      <c r="MIG162" s="24"/>
      <c r="MIH162" s="24"/>
      <c r="MII162" s="24"/>
      <c r="MIJ162" s="24"/>
      <c r="MIK162" s="24"/>
      <c r="MIL162" s="24"/>
      <c r="MIM162" s="24"/>
      <c r="MIN162" s="24"/>
      <c r="MIO162" s="24"/>
      <c r="MIP162" s="24"/>
      <c r="MIQ162" s="24"/>
      <c r="MIR162" s="24"/>
      <c r="MIS162" s="24"/>
      <c r="MIT162" s="24"/>
      <c r="MIU162" s="24"/>
      <c r="MIV162" s="24"/>
      <c r="MIW162" s="24"/>
      <c r="MIX162" s="24"/>
      <c r="MIY162" s="24"/>
      <c r="MIZ162" s="24"/>
      <c r="MJA162" s="24"/>
      <c r="MJB162" s="24"/>
      <c r="MJC162" s="24"/>
      <c r="MJD162" s="24"/>
      <c r="MJE162" s="24"/>
      <c r="MJF162" s="24"/>
      <c r="MJG162" s="24"/>
      <c r="MJH162" s="24"/>
      <c r="MJI162" s="24"/>
      <c r="MJJ162" s="24"/>
      <c r="MJK162" s="24"/>
      <c r="MJL162" s="24"/>
      <c r="MJM162" s="24"/>
      <c r="MJN162" s="24"/>
      <c r="MJO162" s="24"/>
      <c r="MJP162" s="24"/>
      <c r="MJQ162" s="24"/>
      <c r="MJR162" s="24"/>
      <c r="MJS162" s="24"/>
      <c r="MJT162" s="24"/>
      <c r="MJU162" s="24"/>
      <c r="MJV162" s="24"/>
      <c r="MJW162" s="24"/>
      <c r="MJX162" s="24"/>
      <c r="MJY162" s="24"/>
      <c r="MJZ162" s="24"/>
      <c r="MKA162" s="24"/>
      <c r="MKB162" s="24"/>
      <c r="MKC162" s="24"/>
      <c r="MKD162" s="24"/>
      <c r="MKE162" s="24"/>
      <c r="MKF162" s="24"/>
      <c r="MKG162" s="24"/>
      <c r="MKH162" s="24"/>
      <c r="MKI162" s="24"/>
      <c r="MKJ162" s="24"/>
      <c r="MKK162" s="24"/>
      <c r="MKL162" s="24"/>
      <c r="MKM162" s="24"/>
      <c r="MKN162" s="24"/>
      <c r="MKO162" s="24"/>
      <c r="MKP162" s="24"/>
      <c r="MKQ162" s="24"/>
      <c r="MKR162" s="24"/>
      <c r="MKS162" s="24"/>
      <c r="MKT162" s="24"/>
      <c r="MKU162" s="24"/>
      <c r="MKV162" s="24"/>
      <c r="MKW162" s="24"/>
      <c r="MKX162" s="24"/>
      <c r="MKY162" s="24"/>
      <c r="MKZ162" s="24"/>
      <c r="MLA162" s="24"/>
      <c r="MLB162" s="24"/>
      <c r="MLC162" s="24"/>
      <c r="MLD162" s="24"/>
      <c r="MLE162" s="24"/>
      <c r="MLF162" s="24"/>
      <c r="MLG162" s="24"/>
      <c r="MLH162" s="24"/>
      <c r="MLI162" s="24"/>
      <c r="MLJ162" s="24"/>
      <c r="MLK162" s="24"/>
      <c r="MLL162" s="24"/>
      <c r="MLM162" s="24"/>
      <c r="MLN162" s="24"/>
      <c r="MLO162" s="24"/>
      <c r="MLP162" s="24"/>
      <c r="MLQ162" s="24"/>
      <c r="MLR162" s="24"/>
      <c r="MLS162" s="24"/>
      <c r="MLT162" s="24"/>
      <c r="MLU162" s="24"/>
      <c r="MLV162" s="24"/>
      <c r="MLW162" s="24"/>
      <c r="MLX162" s="24"/>
      <c r="MLY162" s="24"/>
      <c r="MLZ162" s="24"/>
      <c r="MMA162" s="24"/>
      <c r="MMB162" s="24"/>
      <c r="MMC162" s="24"/>
      <c r="MMD162" s="24"/>
      <c r="MME162" s="24"/>
      <c r="MMF162" s="24"/>
      <c r="MMG162" s="24"/>
      <c r="MMH162" s="24"/>
      <c r="MMI162" s="24"/>
      <c r="MMJ162" s="24"/>
      <c r="MMK162" s="24"/>
      <c r="MML162" s="24"/>
      <c r="MMM162" s="24"/>
      <c r="MMN162" s="24"/>
      <c r="MMO162" s="24"/>
      <c r="MMP162" s="24"/>
      <c r="MMQ162" s="24"/>
      <c r="MMR162" s="24"/>
      <c r="MMS162" s="24"/>
      <c r="MMT162" s="24"/>
      <c r="MMU162" s="24"/>
      <c r="MMV162" s="24"/>
      <c r="MMW162" s="24"/>
      <c r="MMX162" s="24"/>
      <c r="MMY162" s="24"/>
      <c r="MMZ162" s="24"/>
      <c r="MNA162" s="24"/>
      <c r="MNB162" s="24"/>
      <c r="MNC162" s="24"/>
      <c r="MND162" s="24"/>
      <c r="MNE162" s="24"/>
      <c r="MNF162" s="24"/>
      <c r="MNG162" s="24"/>
      <c r="MNH162" s="24"/>
      <c r="MNI162" s="24"/>
      <c r="MNJ162" s="24"/>
      <c r="MNK162" s="24"/>
      <c r="MNL162" s="24"/>
      <c r="MNM162" s="24"/>
      <c r="MNN162" s="24"/>
      <c r="MNO162" s="24"/>
      <c r="MNP162" s="24"/>
      <c r="MNQ162" s="24"/>
      <c r="MNR162" s="24"/>
      <c r="MNS162" s="24"/>
      <c r="MNT162" s="24"/>
      <c r="MNU162" s="24"/>
      <c r="MNV162" s="24"/>
      <c r="MNW162" s="24"/>
      <c r="MNX162" s="24"/>
      <c r="MNY162" s="24"/>
      <c r="MNZ162" s="24"/>
      <c r="MOA162" s="24"/>
      <c r="MOB162" s="24"/>
      <c r="MOC162" s="24"/>
      <c r="MOD162" s="24"/>
      <c r="MOE162" s="24"/>
      <c r="MOF162" s="24"/>
      <c r="MOG162" s="24"/>
      <c r="MOH162" s="24"/>
      <c r="MOI162" s="24"/>
      <c r="MOJ162" s="24"/>
      <c r="MOK162" s="24"/>
      <c r="MOL162" s="24"/>
      <c r="MOM162" s="24"/>
      <c r="MON162" s="24"/>
      <c r="MOO162" s="24"/>
      <c r="MOP162" s="24"/>
      <c r="MOQ162" s="24"/>
      <c r="MOR162" s="24"/>
      <c r="MOS162" s="24"/>
      <c r="MOT162" s="24"/>
      <c r="MOU162" s="24"/>
      <c r="MOV162" s="24"/>
      <c r="MOW162" s="24"/>
      <c r="MOX162" s="24"/>
      <c r="MOY162" s="24"/>
      <c r="MOZ162" s="24"/>
      <c r="MPA162" s="24"/>
      <c r="MPB162" s="24"/>
      <c r="MPC162" s="24"/>
      <c r="MPD162" s="24"/>
      <c r="MPE162" s="24"/>
      <c r="MPF162" s="24"/>
      <c r="MPG162" s="24"/>
      <c r="MPH162" s="24"/>
      <c r="MPI162" s="24"/>
      <c r="MPJ162" s="24"/>
      <c r="MPK162" s="24"/>
      <c r="MPL162" s="24"/>
      <c r="MPM162" s="24"/>
      <c r="MPN162" s="24"/>
      <c r="MPO162" s="24"/>
      <c r="MPP162" s="24"/>
      <c r="MPQ162" s="24"/>
      <c r="MPR162" s="24"/>
      <c r="MPS162" s="24"/>
      <c r="MPT162" s="24"/>
      <c r="MPU162" s="24"/>
      <c r="MPV162" s="24"/>
      <c r="MPW162" s="24"/>
      <c r="MPX162" s="24"/>
      <c r="MPY162" s="24"/>
      <c r="MPZ162" s="24"/>
      <c r="MQA162" s="24"/>
      <c r="MQB162" s="24"/>
      <c r="MQC162" s="24"/>
      <c r="MQD162" s="24"/>
      <c r="MQE162" s="24"/>
      <c r="MQF162" s="24"/>
      <c r="MQG162" s="24"/>
      <c r="MQH162" s="24"/>
      <c r="MQI162" s="24"/>
      <c r="MQJ162" s="24"/>
      <c r="MQK162" s="24"/>
      <c r="MQL162" s="24"/>
      <c r="MQM162" s="24"/>
      <c r="MQN162" s="24"/>
      <c r="MQO162" s="24"/>
      <c r="MQP162" s="24"/>
      <c r="MQQ162" s="24"/>
      <c r="MQR162" s="24"/>
      <c r="MQS162" s="24"/>
      <c r="MQT162" s="24"/>
      <c r="MQU162" s="24"/>
      <c r="MQV162" s="24"/>
      <c r="MQW162" s="24"/>
      <c r="MQX162" s="24"/>
      <c r="MQY162" s="24"/>
      <c r="MQZ162" s="24"/>
      <c r="MRA162" s="24"/>
      <c r="MRB162" s="24"/>
      <c r="MRC162" s="24"/>
      <c r="MRD162" s="24"/>
      <c r="MRE162" s="24"/>
      <c r="MRF162" s="24"/>
      <c r="MRG162" s="24"/>
      <c r="MRH162" s="24"/>
      <c r="MRI162" s="24"/>
      <c r="MRJ162" s="24"/>
      <c r="MRK162" s="24"/>
      <c r="MRL162" s="24"/>
      <c r="MRM162" s="24"/>
      <c r="MRN162" s="24"/>
      <c r="MRO162" s="24"/>
      <c r="MRP162" s="24"/>
      <c r="MRQ162" s="24"/>
      <c r="MRR162" s="24"/>
      <c r="MRS162" s="24"/>
      <c r="MRT162" s="24"/>
      <c r="MRU162" s="24"/>
      <c r="MRV162" s="24"/>
      <c r="MRW162" s="24"/>
      <c r="MRX162" s="24"/>
      <c r="MRY162" s="24"/>
      <c r="MRZ162" s="24"/>
      <c r="MSA162" s="24"/>
      <c r="MSB162" s="24"/>
      <c r="MSC162" s="24"/>
      <c r="MSD162" s="24"/>
      <c r="MSE162" s="24"/>
      <c r="MSF162" s="24"/>
      <c r="MSG162" s="24"/>
      <c r="MSH162" s="24"/>
      <c r="MSI162" s="24"/>
      <c r="MSJ162" s="24"/>
      <c r="MSK162" s="24"/>
      <c r="MSL162" s="24"/>
      <c r="MSM162" s="24"/>
      <c r="MSN162" s="24"/>
      <c r="MSO162" s="24"/>
      <c r="MSP162" s="24"/>
      <c r="MSQ162" s="24"/>
      <c r="MSR162" s="24"/>
      <c r="MSS162" s="24"/>
      <c r="MST162" s="24"/>
      <c r="MSU162" s="24"/>
      <c r="MSV162" s="24"/>
      <c r="MSW162" s="24"/>
      <c r="MSX162" s="24"/>
      <c r="MSY162" s="24"/>
      <c r="MSZ162" s="24"/>
      <c r="MTA162" s="24"/>
      <c r="MTB162" s="24"/>
      <c r="MTC162" s="24"/>
      <c r="MTD162" s="24"/>
      <c r="MTE162" s="24"/>
      <c r="MTF162" s="24"/>
      <c r="MTG162" s="24"/>
      <c r="MTH162" s="24"/>
      <c r="MTI162" s="24"/>
      <c r="MTJ162" s="24"/>
      <c r="MTK162" s="24"/>
      <c r="MTL162" s="24"/>
      <c r="MTM162" s="24"/>
      <c r="MTN162" s="24"/>
      <c r="MTO162" s="24"/>
      <c r="MTP162" s="24"/>
      <c r="MTQ162" s="24"/>
      <c r="MTR162" s="24"/>
      <c r="MTS162" s="24"/>
      <c r="MTT162" s="24"/>
      <c r="MTU162" s="24"/>
      <c r="MTV162" s="24"/>
      <c r="MTW162" s="24"/>
      <c r="MTX162" s="24"/>
      <c r="MTY162" s="24"/>
      <c r="MTZ162" s="24"/>
      <c r="MUA162" s="24"/>
      <c r="MUB162" s="24"/>
      <c r="MUC162" s="24"/>
      <c r="MUD162" s="24"/>
      <c r="MUE162" s="24"/>
      <c r="MUF162" s="24"/>
      <c r="MUG162" s="24"/>
      <c r="MUH162" s="24"/>
      <c r="MUI162" s="24"/>
      <c r="MUJ162" s="24"/>
      <c r="MUK162" s="24"/>
      <c r="MUL162" s="24"/>
      <c r="MUM162" s="24"/>
      <c r="MUN162" s="24"/>
      <c r="MUO162" s="24"/>
      <c r="MUP162" s="24"/>
      <c r="MUQ162" s="24"/>
      <c r="MUR162" s="24"/>
      <c r="MUS162" s="24"/>
      <c r="MUT162" s="24"/>
      <c r="MUU162" s="24"/>
      <c r="MUV162" s="24"/>
      <c r="MUW162" s="24"/>
      <c r="MUX162" s="24"/>
      <c r="MUY162" s="24"/>
      <c r="MUZ162" s="24"/>
      <c r="MVA162" s="24"/>
      <c r="MVB162" s="24"/>
      <c r="MVC162" s="24"/>
      <c r="MVD162" s="24"/>
      <c r="MVE162" s="24"/>
      <c r="MVF162" s="24"/>
      <c r="MVG162" s="24"/>
      <c r="MVH162" s="24"/>
      <c r="MVI162" s="24"/>
      <c r="MVJ162" s="24"/>
      <c r="MVK162" s="24"/>
      <c r="MVL162" s="24"/>
      <c r="MVM162" s="24"/>
      <c r="MVN162" s="24"/>
      <c r="MVO162" s="24"/>
      <c r="MVP162" s="24"/>
      <c r="MVQ162" s="24"/>
      <c r="MVR162" s="24"/>
      <c r="MVS162" s="24"/>
      <c r="MVT162" s="24"/>
      <c r="MVU162" s="24"/>
      <c r="MVV162" s="24"/>
      <c r="MVW162" s="24"/>
      <c r="MVX162" s="24"/>
      <c r="MVY162" s="24"/>
      <c r="MVZ162" s="24"/>
      <c r="MWA162" s="24"/>
      <c r="MWB162" s="24"/>
      <c r="MWC162" s="24"/>
      <c r="MWD162" s="24"/>
      <c r="MWE162" s="24"/>
      <c r="MWF162" s="24"/>
      <c r="MWG162" s="24"/>
      <c r="MWH162" s="24"/>
      <c r="MWI162" s="24"/>
      <c r="MWJ162" s="24"/>
      <c r="MWK162" s="24"/>
      <c r="MWL162" s="24"/>
      <c r="MWM162" s="24"/>
      <c r="MWN162" s="24"/>
      <c r="MWO162" s="24"/>
      <c r="MWP162" s="24"/>
      <c r="MWQ162" s="24"/>
      <c r="MWR162" s="24"/>
      <c r="MWS162" s="24"/>
      <c r="MWT162" s="24"/>
      <c r="MWU162" s="24"/>
      <c r="MWV162" s="24"/>
      <c r="MWW162" s="24"/>
      <c r="MWX162" s="24"/>
      <c r="MWY162" s="24"/>
      <c r="MWZ162" s="24"/>
      <c r="MXA162" s="24"/>
      <c r="MXB162" s="24"/>
      <c r="MXC162" s="24"/>
      <c r="MXD162" s="24"/>
      <c r="MXE162" s="24"/>
      <c r="MXF162" s="24"/>
      <c r="MXG162" s="24"/>
      <c r="MXH162" s="24"/>
      <c r="MXI162" s="24"/>
      <c r="MXJ162" s="24"/>
      <c r="MXK162" s="24"/>
      <c r="MXL162" s="24"/>
      <c r="MXM162" s="24"/>
      <c r="MXN162" s="24"/>
      <c r="MXO162" s="24"/>
      <c r="MXP162" s="24"/>
      <c r="MXQ162" s="24"/>
      <c r="MXR162" s="24"/>
      <c r="MXS162" s="24"/>
      <c r="MXT162" s="24"/>
      <c r="MXU162" s="24"/>
      <c r="MXV162" s="24"/>
      <c r="MXW162" s="24"/>
      <c r="MXX162" s="24"/>
      <c r="MXY162" s="24"/>
      <c r="MXZ162" s="24"/>
      <c r="MYA162" s="24"/>
      <c r="MYB162" s="24"/>
      <c r="MYC162" s="24"/>
      <c r="MYD162" s="24"/>
      <c r="MYE162" s="24"/>
      <c r="MYF162" s="24"/>
      <c r="MYG162" s="24"/>
      <c r="MYH162" s="24"/>
      <c r="MYI162" s="24"/>
      <c r="MYJ162" s="24"/>
      <c r="MYK162" s="24"/>
      <c r="MYL162" s="24"/>
      <c r="MYM162" s="24"/>
      <c r="MYN162" s="24"/>
      <c r="MYO162" s="24"/>
      <c r="MYP162" s="24"/>
      <c r="MYQ162" s="24"/>
      <c r="MYR162" s="24"/>
      <c r="MYS162" s="24"/>
      <c r="MYT162" s="24"/>
      <c r="MYU162" s="24"/>
      <c r="MYV162" s="24"/>
      <c r="MYW162" s="24"/>
      <c r="MYX162" s="24"/>
      <c r="MYY162" s="24"/>
      <c r="MYZ162" s="24"/>
      <c r="MZA162" s="24"/>
      <c r="MZB162" s="24"/>
      <c r="MZC162" s="24"/>
      <c r="MZD162" s="24"/>
      <c r="MZE162" s="24"/>
      <c r="MZF162" s="24"/>
      <c r="MZG162" s="24"/>
      <c r="MZH162" s="24"/>
      <c r="MZI162" s="24"/>
      <c r="MZJ162" s="24"/>
      <c r="MZK162" s="24"/>
      <c r="MZL162" s="24"/>
      <c r="MZM162" s="24"/>
      <c r="MZN162" s="24"/>
      <c r="MZO162" s="24"/>
      <c r="MZP162" s="24"/>
      <c r="MZQ162" s="24"/>
      <c r="MZR162" s="24"/>
      <c r="MZS162" s="24"/>
      <c r="MZT162" s="24"/>
      <c r="MZU162" s="24"/>
      <c r="MZV162" s="24"/>
      <c r="MZW162" s="24"/>
      <c r="MZX162" s="24"/>
      <c r="MZY162" s="24"/>
      <c r="MZZ162" s="24"/>
      <c r="NAA162" s="24"/>
      <c r="NAB162" s="24"/>
      <c r="NAC162" s="24"/>
      <c r="NAD162" s="24"/>
      <c r="NAE162" s="24"/>
      <c r="NAF162" s="24"/>
      <c r="NAG162" s="24"/>
      <c r="NAH162" s="24"/>
      <c r="NAI162" s="24"/>
      <c r="NAJ162" s="24"/>
      <c r="NAK162" s="24"/>
      <c r="NAL162" s="24"/>
      <c r="NAM162" s="24"/>
      <c r="NAN162" s="24"/>
      <c r="NAO162" s="24"/>
      <c r="NAP162" s="24"/>
      <c r="NAQ162" s="24"/>
      <c r="NAR162" s="24"/>
      <c r="NAS162" s="24"/>
      <c r="NAT162" s="24"/>
      <c r="NAU162" s="24"/>
      <c r="NAV162" s="24"/>
      <c r="NAW162" s="24"/>
      <c r="NAX162" s="24"/>
      <c r="NAY162" s="24"/>
      <c r="NAZ162" s="24"/>
      <c r="NBA162" s="24"/>
      <c r="NBB162" s="24"/>
      <c r="NBC162" s="24"/>
      <c r="NBD162" s="24"/>
      <c r="NBE162" s="24"/>
      <c r="NBF162" s="24"/>
      <c r="NBG162" s="24"/>
      <c r="NBH162" s="24"/>
      <c r="NBI162" s="24"/>
      <c r="NBJ162" s="24"/>
      <c r="NBK162" s="24"/>
      <c r="NBL162" s="24"/>
      <c r="NBM162" s="24"/>
      <c r="NBN162" s="24"/>
      <c r="NBO162" s="24"/>
      <c r="NBP162" s="24"/>
      <c r="NBQ162" s="24"/>
      <c r="NBR162" s="24"/>
      <c r="NBS162" s="24"/>
      <c r="NBT162" s="24"/>
      <c r="NBU162" s="24"/>
      <c r="NBV162" s="24"/>
      <c r="NBW162" s="24"/>
      <c r="NBX162" s="24"/>
      <c r="NBY162" s="24"/>
      <c r="NBZ162" s="24"/>
      <c r="NCA162" s="24"/>
      <c r="NCB162" s="24"/>
      <c r="NCC162" s="24"/>
      <c r="NCD162" s="24"/>
      <c r="NCE162" s="24"/>
      <c r="NCF162" s="24"/>
      <c r="NCG162" s="24"/>
      <c r="NCH162" s="24"/>
      <c r="NCI162" s="24"/>
      <c r="NCJ162" s="24"/>
      <c r="NCK162" s="24"/>
      <c r="NCL162" s="24"/>
      <c r="NCM162" s="24"/>
      <c r="NCN162" s="24"/>
      <c r="NCO162" s="24"/>
      <c r="NCP162" s="24"/>
      <c r="NCQ162" s="24"/>
      <c r="NCR162" s="24"/>
      <c r="NCS162" s="24"/>
      <c r="NCT162" s="24"/>
      <c r="NCU162" s="24"/>
      <c r="NCV162" s="24"/>
      <c r="NCW162" s="24"/>
      <c r="NCX162" s="24"/>
      <c r="NCY162" s="24"/>
      <c r="NCZ162" s="24"/>
      <c r="NDA162" s="24"/>
      <c r="NDB162" s="24"/>
      <c r="NDC162" s="24"/>
      <c r="NDD162" s="24"/>
      <c r="NDE162" s="24"/>
      <c r="NDF162" s="24"/>
      <c r="NDG162" s="24"/>
      <c r="NDH162" s="24"/>
      <c r="NDI162" s="24"/>
      <c r="NDJ162" s="24"/>
      <c r="NDK162" s="24"/>
      <c r="NDL162" s="24"/>
      <c r="NDM162" s="24"/>
      <c r="NDN162" s="24"/>
      <c r="NDO162" s="24"/>
      <c r="NDP162" s="24"/>
      <c r="NDQ162" s="24"/>
      <c r="NDR162" s="24"/>
      <c r="NDS162" s="24"/>
      <c r="NDT162" s="24"/>
      <c r="NDU162" s="24"/>
      <c r="NDV162" s="24"/>
      <c r="NDW162" s="24"/>
      <c r="NDX162" s="24"/>
      <c r="NDY162" s="24"/>
      <c r="NDZ162" s="24"/>
      <c r="NEA162" s="24"/>
      <c r="NEB162" s="24"/>
      <c r="NEC162" s="24"/>
      <c r="NED162" s="24"/>
      <c r="NEE162" s="24"/>
      <c r="NEF162" s="24"/>
      <c r="NEG162" s="24"/>
      <c r="NEH162" s="24"/>
      <c r="NEI162" s="24"/>
      <c r="NEJ162" s="24"/>
      <c r="NEK162" s="24"/>
      <c r="NEL162" s="24"/>
      <c r="NEM162" s="24"/>
      <c r="NEN162" s="24"/>
      <c r="NEO162" s="24"/>
      <c r="NEP162" s="24"/>
      <c r="NEQ162" s="24"/>
      <c r="NER162" s="24"/>
      <c r="NES162" s="24"/>
      <c r="NET162" s="24"/>
      <c r="NEU162" s="24"/>
      <c r="NEV162" s="24"/>
      <c r="NEW162" s="24"/>
      <c r="NEX162" s="24"/>
      <c r="NEY162" s="24"/>
      <c r="NEZ162" s="24"/>
      <c r="NFA162" s="24"/>
      <c r="NFB162" s="24"/>
      <c r="NFC162" s="24"/>
      <c r="NFD162" s="24"/>
      <c r="NFE162" s="24"/>
      <c r="NFF162" s="24"/>
      <c r="NFG162" s="24"/>
      <c r="NFH162" s="24"/>
      <c r="NFI162" s="24"/>
      <c r="NFJ162" s="24"/>
      <c r="NFK162" s="24"/>
      <c r="NFL162" s="24"/>
      <c r="NFM162" s="24"/>
      <c r="NFN162" s="24"/>
      <c r="NFO162" s="24"/>
      <c r="NFP162" s="24"/>
      <c r="NFQ162" s="24"/>
      <c r="NFR162" s="24"/>
      <c r="NFS162" s="24"/>
      <c r="NFT162" s="24"/>
      <c r="NFU162" s="24"/>
      <c r="NFV162" s="24"/>
      <c r="NFW162" s="24"/>
      <c r="NFX162" s="24"/>
      <c r="NFY162" s="24"/>
      <c r="NFZ162" s="24"/>
      <c r="NGA162" s="24"/>
      <c r="NGB162" s="24"/>
      <c r="NGC162" s="24"/>
      <c r="NGD162" s="24"/>
      <c r="NGE162" s="24"/>
      <c r="NGF162" s="24"/>
      <c r="NGG162" s="24"/>
      <c r="NGH162" s="24"/>
      <c r="NGI162" s="24"/>
      <c r="NGJ162" s="24"/>
      <c r="NGK162" s="24"/>
      <c r="NGL162" s="24"/>
      <c r="NGM162" s="24"/>
      <c r="NGN162" s="24"/>
      <c r="NGO162" s="24"/>
      <c r="NGP162" s="24"/>
      <c r="NGQ162" s="24"/>
      <c r="NGR162" s="24"/>
      <c r="NGS162" s="24"/>
      <c r="NGT162" s="24"/>
      <c r="NGU162" s="24"/>
      <c r="NGV162" s="24"/>
      <c r="NGW162" s="24"/>
      <c r="NGX162" s="24"/>
      <c r="NGY162" s="24"/>
      <c r="NGZ162" s="24"/>
      <c r="NHA162" s="24"/>
      <c r="NHB162" s="24"/>
      <c r="NHC162" s="24"/>
      <c r="NHD162" s="24"/>
      <c r="NHE162" s="24"/>
      <c r="NHF162" s="24"/>
      <c r="NHG162" s="24"/>
      <c r="NHH162" s="24"/>
      <c r="NHI162" s="24"/>
      <c r="NHJ162" s="24"/>
      <c r="NHK162" s="24"/>
      <c r="NHL162" s="24"/>
      <c r="NHM162" s="24"/>
      <c r="NHN162" s="24"/>
      <c r="NHO162" s="24"/>
      <c r="NHP162" s="24"/>
      <c r="NHQ162" s="24"/>
      <c r="NHR162" s="24"/>
      <c r="NHS162" s="24"/>
      <c r="NHT162" s="24"/>
      <c r="NHU162" s="24"/>
      <c r="NHV162" s="24"/>
      <c r="NHW162" s="24"/>
      <c r="NHX162" s="24"/>
      <c r="NHY162" s="24"/>
      <c r="NHZ162" s="24"/>
      <c r="NIA162" s="24"/>
      <c r="NIB162" s="24"/>
      <c r="NIC162" s="24"/>
      <c r="NID162" s="24"/>
      <c r="NIE162" s="24"/>
      <c r="NIF162" s="24"/>
      <c r="NIG162" s="24"/>
      <c r="NIH162" s="24"/>
      <c r="NII162" s="24"/>
      <c r="NIJ162" s="24"/>
      <c r="NIK162" s="24"/>
      <c r="NIL162" s="24"/>
      <c r="NIM162" s="24"/>
      <c r="NIN162" s="24"/>
      <c r="NIO162" s="24"/>
      <c r="NIP162" s="24"/>
      <c r="NIQ162" s="24"/>
      <c r="NIR162" s="24"/>
      <c r="NIS162" s="24"/>
      <c r="NIT162" s="24"/>
      <c r="NIU162" s="24"/>
      <c r="NIV162" s="24"/>
      <c r="NIW162" s="24"/>
      <c r="NIX162" s="24"/>
      <c r="NIY162" s="24"/>
      <c r="NIZ162" s="24"/>
      <c r="NJA162" s="24"/>
      <c r="NJB162" s="24"/>
      <c r="NJC162" s="24"/>
      <c r="NJD162" s="24"/>
      <c r="NJE162" s="24"/>
      <c r="NJF162" s="24"/>
      <c r="NJG162" s="24"/>
      <c r="NJH162" s="24"/>
      <c r="NJI162" s="24"/>
      <c r="NJJ162" s="24"/>
      <c r="NJK162" s="24"/>
      <c r="NJL162" s="24"/>
      <c r="NJM162" s="24"/>
      <c r="NJN162" s="24"/>
      <c r="NJO162" s="24"/>
      <c r="NJP162" s="24"/>
      <c r="NJQ162" s="24"/>
      <c r="NJR162" s="24"/>
      <c r="NJS162" s="24"/>
      <c r="NJT162" s="24"/>
      <c r="NJU162" s="24"/>
      <c r="NJV162" s="24"/>
      <c r="NJW162" s="24"/>
      <c r="NJX162" s="24"/>
      <c r="NJY162" s="24"/>
      <c r="NJZ162" s="24"/>
      <c r="NKA162" s="24"/>
      <c r="NKB162" s="24"/>
      <c r="NKC162" s="24"/>
      <c r="NKD162" s="24"/>
      <c r="NKE162" s="24"/>
      <c r="NKF162" s="24"/>
      <c r="NKG162" s="24"/>
      <c r="NKH162" s="24"/>
      <c r="NKI162" s="24"/>
      <c r="NKJ162" s="24"/>
      <c r="NKK162" s="24"/>
      <c r="NKL162" s="24"/>
      <c r="NKM162" s="24"/>
      <c r="NKN162" s="24"/>
      <c r="NKO162" s="24"/>
      <c r="NKP162" s="24"/>
      <c r="NKQ162" s="24"/>
      <c r="NKR162" s="24"/>
      <c r="NKS162" s="24"/>
      <c r="NKT162" s="24"/>
      <c r="NKU162" s="24"/>
      <c r="NKV162" s="24"/>
      <c r="NKW162" s="24"/>
      <c r="NKX162" s="24"/>
      <c r="NKY162" s="24"/>
      <c r="NKZ162" s="24"/>
      <c r="NLA162" s="24"/>
      <c r="NLB162" s="24"/>
      <c r="NLC162" s="24"/>
      <c r="NLD162" s="24"/>
      <c r="NLE162" s="24"/>
      <c r="NLF162" s="24"/>
      <c r="NLG162" s="24"/>
      <c r="NLH162" s="24"/>
      <c r="NLI162" s="24"/>
      <c r="NLJ162" s="24"/>
      <c r="NLK162" s="24"/>
      <c r="NLL162" s="24"/>
      <c r="NLM162" s="24"/>
      <c r="NLN162" s="24"/>
      <c r="NLO162" s="24"/>
      <c r="NLP162" s="24"/>
      <c r="NLQ162" s="24"/>
      <c r="NLR162" s="24"/>
      <c r="NLS162" s="24"/>
      <c r="NLT162" s="24"/>
      <c r="NLU162" s="24"/>
      <c r="NLV162" s="24"/>
      <c r="NLW162" s="24"/>
      <c r="NLX162" s="24"/>
      <c r="NLY162" s="24"/>
      <c r="NLZ162" s="24"/>
      <c r="NMA162" s="24"/>
      <c r="NMB162" s="24"/>
      <c r="NMC162" s="24"/>
      <c r="NMD162" s="24"/>
      <c r="NME162" s="24"/>
      <c r="NMF162" s="24"/>
      <c r="NMG162" s="24"/>
      <c r="NMH162" s="24"/>
      <c r="NMI162" s="24"/>
      <c r="NMJ162" s="24"/>
      <c r="NMK162" s="24"/>
      <c r="NML162" s="24"/>
      <c r="NMM162" s="24"/>
      <c r="NMN162" s="24"/>
      <c r="NMO162" s="24"/>
      <c r="NMP162" s="24"/>
      <c r="NMQ162" s="24"/>
      <c r="NMR162" s="24"/>
      <c r="NMS162" s="24"/>
      <c r="NMT162" s="24"/>
      <c r="NMU162" s="24"/>
      <c r="NMV162" s="24"/>
      <c r="NMW162" s="24"/>
      <c r="NMX162" s="24"/>
      <c r="NMY162" s="24"/>
      <c r="NMZ162" s="24"/>
      <c r="NNA162" s="24"/>
      <c r="NNB162" s="24"/>
      <c r="NNC162" s="24"/>
      <c r="NND162" s="24"/>
      <c r="NNE162" s="24"/>
      <c r="NNF162" s="24"/>
      <c r="NNG162" s="24"/>
      <c r="NNH162" s="24"/>
      <c r="NNI162" s="24"/>
      <c r="NNJ162" s="24"/>
      <c r="NNK162" s="24"/>
      <c r="NNL162" s="24"/>
      <c r="NNM162" s="24"/>
      <c r="NNN162" s="24"/>
      <c r="NNO162" s="24"/>
      <c r="NNP162" s="24"/>
      <c r="NNQ162" s="24"/>
      <c r="NNR162" s="24"/>
      <c r="NNS162" s="24"/>
      <c r="NNT162" s="24"/>
      <c r="NNU162" s="24"/>
      <c r="NNV162" s="24"/>
      <c r="NNW162" s="24"/>
      <c r="NNX162" s="24"/>
      <c r="NNY162" s="24"/>
      <c r="NNZ162" s="24"/>
      <c r="NOA162" s="24"/>
      <c r="NOB162" s="24"/>
      <c r="NOC162" s="24"/>
      <c r="NOD162" s="24"/>
      <c r="NOE162" s="24"/>
      <c r="NOF162" s="24"/>
      <c r="NOG162" s="24"/>
      <c r="NOH162" s="24"/>
      <c r="NOI162" s="24"/>
      <c r="NOJ162" s="24"/>
      <c r="NOK162" s="24"/>
      <c r="NOL162" s="24"/>
      <c r="NOM162" s="24"/>
      <c r="NON162" s="24"/>
      <c r="NOO162" s="24"/>
      <c r="NOP162" s="24"/>
      <c r="NOQ162" s="24"/>
      <c r="NOR162" s="24"/>
      <c r="NOS162" s="24"/>
      <c r="NOT162" s="24"/>
      <c r="NOU162" s="24"/>
      <c r="NOV162" s="24"/>
      <c r="NOW162" s="24"/>
      <c r="NOX162" s="24"/>
      <c r="NOY162" s="24"/>
      <c r="NOZ162" s="24"/>
      <c r="NPA162" s="24"/>
      <c r="NPB162" s="24"/>
      <c r="NPC162" s="24"/>
      <c r="NPD162" s="24"/>
      <c r="NPE162" s="24"/>
      <c r="NPF162" s="24"/>
      <c r="NPG162" s="24"/>
      <c r="NPH162" s="24"/>
      <c r="NPI162" s="24"/>
      <c r="NPJ162" s="24"/>
      <c r="NPK162" s="24"/>
      <c r="NPL162" s="24"/>
      <c r="NPM162" s="24"/>
      <c r="NPN162" s="24"/>
      <c r="NPO162" s="24"/>
      <c r="NPP162" s="24"/>
      <c r="NPQ162" s="24"/>
      <c r="NPR162" s="24"/>
      <c r="NPS162" s="24"/>
      <c r="NPT162" s="24"/>
      <c r="NPU162" s="24"/>
      <c r="NPV162" s="24"/>
      <c r="NPW162" s="24"/>
      <c r="NPX162" s="24"/>
      <c r="NPY162" s="24"/>
      <c r="NPZ162" s="24"/>
      <c r="NQA162" s="24"/>
      <c r="NQB162" s="24"/>
      <c r="NQC162" s="24"/>
      <c r="NQD162" s="24"/>
      <c r="NQE162" s="24"/>
      <c r="NQF162" s="24"/>
      <c r="NQG162" s="24"/>
      <c r="NQH162" s="24"/>
      <c r="NQI162" s="24"/>
      <c r="NQJ162" s="24"/>
      <c r="NQK162" s="24"/>
      <c r="NQL162" s="24"/>
      <c r="NQM162" s="24"/>
      <c r="NQN162" s="24"/>
      <c r="NQO162" s="24"/>
      <c r="NQP162" s="24"/>
      <c r="NQQ162" s="24"/>
      <c r="NQR162" s="24"/>
      <c r="NQS162" s="24"/>
      <c r="NQT162" s="24"/>
      <c r="NQU162" s="24"/>
      <c r="NQV162" s="24"/>
      <c r="NQW162" s="24"/>
      <c r="NQX162" s="24"/>
      <c r="NQY162" s="24"/>
      <c r="NQZ162" s="24"/>
      <c r="NRA162" s="24"/>
      <c r="NRB162" s="24"/>
      <c r="NRC162" s="24"/>
      <c r="NRD162" s="24"/>
      <c r="NRE162" s="24"/>
      <c r="NRF162" s="24"/>
      <c r="NRG162" s="24"/>
      <c r="NRH162" s="24"/>
      <c r="NRI162" s="24"/>
      <c r="NRJ162" s="24"/>
      <c r="NRK162" s="24"/>
      <c r="NRL162" s="24"/>
      <c r="NRM162" s="24"/>
      <c r="NRN162" s="24"/>
      <c r="NRO162" s="24"/>
      <c r="NRP162" s="24"/>
      <c r="NRQ162" s="24"/>
      <c r="NRR162" s="24"/>
      <c r="NRS162" s="24"/>
      <c r="NRT162" s="24"/>
      <c r="NRU162" s="24"/>
      <c r="NRV162" s="24"/>
      <c r="NRW162" s="24"/>
      <c r="NRX162" s="24"/>
      <c r="NRY162" s="24"/>
      <c r="NRZ162" s="24"/>
      <c r="NSA162" s="24"/>
      <c r="NSB162" s="24"/>
      <c r="NSC162" s="24"/>
      <c r="NSD162" s="24"/>
      <c r="NSE162" s="24"/>
      <c r="NSF162" s="24"/>
      <c r="NSG162" s="24"/>
      <c r="NSH162" s="24"/>
      <c r="NSI162" s="24"/>
      <c r="NSJ162" s="24"/>
      <c r="NSK162" s="24"/>
      <c r="NSL162" s="24"/>
      <c r="NSM162" s="24"/>
      <c r="NSN162" s="24"/>
      <c r="NSO162" s="24"/>
      <c r="NSP162" s="24"/>
      <c r="NSQ162" s="24"/>
      <c r="NSR162" s="24"/>
      <c r="NSS162" s="24"/>
      <c r="NST162" s="24"/>
      <c r="NSU162" s="24"/>
      <c r="NSV162" s="24"/>
      <c r="NSW162" s="24"/>
      <c r="NSX162" s="24"/>
      <c r="NSY162" s="24"/>
      <c r="NSZ162" s="24"/>
      <c r="NTA162" s="24"/>
      <c r="NTB162" s="24"/>
      <c r="NTC162" s="24"/>
      <c r="NTD162" s="24"/>
      <c r="NTE162" s="24"/>
      <c r="NTF162" s="24"/>
      <c r="NTG162" s="24"/>
      <c r="NTH162" s="24"/>
      <c r="NTI162" s="24"/>
      <c r="NTJ162" s="24"/>
      <c r="NTK162" s="24"/>
      <c r="NTL162" s="24"/>
      <c r="NTM162" s="24"/>
      <c r="NTN162" s="24"/>
      <c r="NTO162" s="24"/>
      <c r="NTP162" s="24"/>
      <c r="NTQ162" s="24"/>
      <c r="NTR162" s="24"/>
      <c r="NTS162" s="24"/>
      <c r="NTT162" s="24"/>
      <c r="NTU162" s="24"/>
      <c r="NTV162" s="24"/>
      <c r="NTW162" s="24"/>
      <c r="NTX162" s="24"/>
      <c r="NTY162" s="24"/>
      <c r="NTZ162" s="24"/>
      <c r="NUA162" s="24"/>
      <c r="NUB162" s="24"/>
      <c r="NUC162" s="24"/>
      <c r="NUD162" s="24"/>
      <c r="NUE162" s="24"/>
      <c r="NUF162" s="24"/>
      <c r="NUG162" s="24"/>
      <c r="NUH162" s="24"/>
      <c r="NUI162" s="24"/>
      <c r="NUJ162" s="24"/>
      <c r="NUK162" s="24"/>
      <c r="NUL162" s="24"/>
      <c r="NUM162" s="24"/>
      <c r="NUN162" s="24"/>
      <c r="NUO162" s="24"/>
      <c r="NUP162" s="24"/>
      <c r="NUQ162" s="24"/>
      <c r="NUR162" s="24"/>
      <c r="NUS162" s="24"/>
      <c r="NUT162" s="24"/>
      <c r="NUU162" s="24"/>
      <c r="NUV162" s="24"/>
      <c r="NUW162" s="24"/>
      <c r="NUX162" s="24"/>
      <c r="NUY162" s="24"/>
      <c r="NUZ162" s="24"/>
      <c r="NVA162" s="24"/>
      <c r="NVB162" s="24"/>
      <c r="NVC162" s="24"/>
      <c r="NVD162" s="24"/>
      <c r="NVE162" s="24"/>
      <c r="NVF162" s="24"/>
      <c r="NVG162" s="24"/>
      <c r="NVH162" s="24"/>
      <c r="NVI162" s="24"/>
      <c r="NVJ162" s="24"/>
      <c r="NVK162" s="24"/>
      <c r="NVL162" s="24"/>
      <c r="NVM162" s="24"/>
      <c r="NVN162" s="24"/>
      <c r="NVO162" s="24"/>
      <c r="NVP162" s="24"/>
      <c r="NVQ162" s="24"/>
      <c r="NVR162" s="24"/>
      <c r="NVS162" s="24"/>
      <c r="NVT162" s="24"/>
      <c r="NVU162" s="24"/>
      <c r="NVV162" s="24"/>
      <c r="NVW162" s="24"/>
      <c r="NVX162" s="24"/>
      <c r="NVY162" s="24"/>
      <c r="NVZ162" s="24"/>
      <c r="NWA162" s="24"/>
      <c r="NWB162" s="24"/>
      <c r="NWC162" s="24"/>
      <c r="NWD162" s="24"/>
      <c r="NWE162" s="24"/>
      <c r="NWF162" s="24"/>
      <c r="NWG162" s="24"/>
      <c r="NWH162" s="24"/>
      <c r="NWI162" s="24"/>
      <c r="NWJ162" s="24"/>
      <c r="NWK162" s="24"/>
      <c r="NWL162" s="24"/>
      <c r="NWM162" s="24"/>
      <c r="NWN162" s="24"/>
      <c r="NWO162" s="24"/>
      <c r="NWP162" s="24"/>
      <c r="NWQ162" s="24"/>
      <c r="NWR162" s="24"/>
      <c r="NWS162" s="24"/>
      <c r="NWT162" s="24"/>
      <c r="NWU162" s="24"/>
      <c r="NWV162" s="24"/>
      <c r="NWW162" s="24"/>
      <c r="NWX162" s="24"/>
      <c r="NWY162" s="24"/>
      <c r="NWZ162" s="24"/>
      <c r="NXA162" s="24"/>
      <c r="NXB162" s="24"/>
      <c r="NXC162" s="24"/>
      <c r="NXD162" s="24"/>
      <c r="NXE162" s="24"/>
      <c r="NXF162" s="24"/>
      <c r="NXG162" s="24"/>
      <c r="NXH162" s="24"/>
      <c r="NXI162" s="24"/>
      <c r="NXJ162" s="24"/>
      <c r="NXK162" s="24"/>
      <c r="NXL162" s="24"/>
      <c r="NXM162" s="24"/>
      <c r="NXN162" s="24"/>
      <c r="NXO162" s="24"/>
      <c r="NXP162" s="24"/>
      <c r="NXQ162" s="24"/>
      <c r="NXR162" s="24"/>
      <c r="NXS162" s="24"/>
      <c r="NXT162" s="24"/>
      <c r="NXU162" s="24"/>
      <c r="NXV162" s="24"/>
      <c r="NXW162" s="24"/>
      <c r="NXX162" s="24"/>
      <c r="NXY162" s="24"/>
      <c r="NXZ162" s="24"/>
      <c r="NYA162" s="24"/>
      <c r="NYB162" s="24"/>
      <c r="NYC162" s="24"/>
      <c r="NYD162" s="24"/>
      <c r="NYE162" s="24"/>
      <c r="NYF162" s="24"/>
      <c r="NYG162" s="24"/>
      <c r="NYH162" s="24"/>
      <c r="NYI162" s="24"/>
      <c r="NYJ162" s="24"/>
      <c r="NYK162" s="24"/>
      <c r="NYL162" s="24"/>
      <c r="NYM162" s="24"/>
      <c r="NYN162" s="24"/>
      <c r="NYO162" s="24"/>
      <c r="NYP162" s="24"/>
      <c r="NYQ162" s="24"/>
      <c r="NYR162" s="24"/>
      <c r="NYS162" s="24"/>
      <c r="NYT162" s="24"/>
      <c r="NYU162" s="24"/>
      <c r="NYV162" s="24"/>
      <c r="NYW162" s="24"/>
      <c r="NYX162" s="24"/>
      <c r="NYY162" s="24"/>
      <c r="NYZ162" s="24"/>
      <c r="NZA162" s="24"/>
      <c r="NZB162" s="24"/>
      <c r="NZC162" s="24"/>
      <c r="NZD162" s="24"/>
      <c r="NZE162" s="24"/>
      <c r="NZF162" s="24"/>
      <c r="NZG162" s="24"/>
      <c r="NZH162" s="24"/>
      <c r="NZI162" s="24"/>
      <c r="NZJ162" s="24"/>
      <c r="NZK162" s="24"/>
      <c r="NZL162" s="24"/>
      <c r="NZM162" s="24"/>
      <c r="NZN162" s="24"/>
      <c r="NZO162" s="24"/>
      <c r="NZP162" s="24"/>
      <c r="NZQ162" s="24"/>
      <c r="NZR162" s="24"/>
      <c r="NZS162" s="24"/>
      <c r="NZT162" s="24"/>
      <c r="NZU162" s="24"/>
      <c r="NZV162" s="24"/>
      <c r="NZW162" s="24"/>
      <c r="NZX162" s="24"/>
      <c r="NZY162" s="24"/>
      <c r="NZZ162" s="24"/>
      <c r="OAA162" s="24"/>
      <c r="OAB162" s="24"/>
      <c r="OAC162" s="24"/>
      <c r="OAD162" s="24"/>
      <c r="OAE162" s="24"/>
      <c r="OAF162" s="24"/>
      <c r="OAG162" s="24"/>
      <c r="OAH162" s="24"/>
      <c r="OAI162" s="24"/>
      <c r="OAJ162" s="24"/>
      <c r="OAK162" s="24"/>
      <c r="OAL162" s="24"/>
      <c r="OAM162" s="24"/>
      <c r="OAN162" s="24"/>
      <c r="OAO162" s="24"/>
      <c r="OAP162" s="24"/>
      <c r="OAQ162" s="24"/>
      <c r="OAR162" s="24"/>
      <c r="OAS162" s="24"/>
      <c r="OAT162" s="24"/>
      <c r="OAU162" s="24"/>
      <c r="OAV162" s="24"/>
      <c r="OAW162" s="24"/>
      <c r="OAX162" s="24"/>
      <c r="OAY162" s="24"/>
      <c r="OAZ162" s="24"/>
      <c r="OBA162" s="24"/>
      <c r="OBB162" s="24"/>
      <c r="OBC162" s="24"/>
      <c r="OBD162" s="24"/>
      <c r="OBE162" s="24"/>
      <c r="OBF162" s="24"/>
      <c r="OBG162" s="24"/>
      <c r="OBH162" s="24"/>
      <c r="OBI162" s="24"/>
      <c r="OBJ162" s="24"/>
      <c r="OBK162" s="24"/>
      <c r="OBL162" s="24"/>
      <c r="OBM162" s="24"/>
      <c r="OBN162" s="24"/>
      <c r="OBO162" s="24"/>
      <c r="OBP162" s="24"/>
      <c r="OBQ162" s="24"/>
      <c r="OBR162" s="24"/>
      <c r="OBS162" s="24"/>
      <c r="OBT162" s="24"/>
      <c r="OBU162" s="24"/>
      <c r="OBV162" s="24"/>
      <c r="OBW162" s="24"/>
      <c r="OBX162" s="24"/>
      <c r="OBY162" s="24"/>
      <c r="OBZ162" s="24"/>
      <c r="OCA162" s="24"/>
      <c r="OCB162" s="24"/>
      <c r="OCC162" s="24"/>
      <c r="OCD162" s="24"/>
      <c r="OCE162" s="24"/>
      <c r="OCF162" s="24"/>
      <c r="OCG162" s="24"/>
      <c r="OCH162" s="24"/>
      <c r="OCI162" s="24"/>
      <c r="OCJ162" s="24"/>
      <c r="OCK162" s="24"/>
      <c r="OCL162" s="24"/>
      <c r="OCM162" s="24"/>
      <c r="OCN162" s="24"/>
      <c r="OCO162" s="24"/>
      <c r="OCP162" s="24"/>
      <c r="OCQ162" s="24"/>
      <c r="OCR162" s="24"/>
      <c r="OCS162" s="24"/>
      <c r="OCT162" s="24"/>
      <c r="OCU162" s="24"/>
      <c r="OCV162" s="24"/>
      <c r="OCW162" s="24"/>
      <c r="OCX162" s="24"/>
      <c r="OCY162" s="24"/>
      <c r="OCZ162" s="24"/>
      <c r="ODA162" s="24"/>
      <c r="ODB162" s="24"/>
      <c r="ODC162" s="24"/>
      <c r="ODD162" s="24"/>
      <c r="ODE162" s="24"/>
      <c r="ODF162" s="24"/>
      <c r="ODG162" s="24"/>
      <c r="ODH162" s="24"/>
      <c r="ODI162" s="24"/>
      <c r="ODJ162" s="24"/>
      <c r="ODK162" s="24"/>
      <c r="ODL162" s="24"/>
      <c r="ODM162" s="24"/>
      <c r="ODN162" s="24"/>
      <c r="ODO162" s="24"/>
      <c r="ODP162" s="24"/>
      <c r="ODQ162" s="24"/>
      <c r="ODR162" s="24"/>
      <c r="ODS162" s="24"/>
      <c r="ODT162" s="24"/>
      <c r="ODU162" s="24"/>
      <c r="ODV162" s="24"/>
      <c r="ODW162" s="24"/>
      <c r="ODX162" s="24"/>
      <c r="ODY162" s="24"/>
      <c r="ODZ162" s="24"/>
      <c r="OEA162" s="24"/>
      <c r="OEB162" s="24"/>
      <c r="OEC162" s="24"/>
      <c r="OED162" s="24"/>
      <c r="OEE162" s="24"/>
      <c r="OEF162" s="24"/>
      <c r="OEG162" s="24"/>
      <c r="OEH162" s="24"/>
      <c r="OEI162" s="24"/>
      <c r="OEJ162" s="24"/>
      <c r="OEK162" s="24"/>
      <c r="OEL162" s="24"/>
      <c r="OEM162" s="24"/>
      <c r="OEN162" s="24"/>
      <c r="OEO162" s="24"/>
      <c r="OEP162" s="24"/>
      <c r="OEQ162" s="24"/>
      <c r="OER162" s="24"/>
      <c r="OES162" s="24"/>
      <c r="OET162" s="24"/>
      <c r="OEU162" s="24"/>
      <c r="OEV162" s="24"/>
      <c r="OEW162" s="24"/>
      <c r="OEX162" s="24"/>
      <c r="OEY162" s="24"/>
      <c r="OEZ162" s="24"/>
      <c r="OFA162" s="24"/>
      <c r="OFB162" s="24"/>
      <c r="OFC162" s="24"/>
      <c r="OFD162" s="24"/>
      <c r="OFE162" s="24"/>
      <c r="OFF162" s="24"/>
      <c r="OFG162" s="24"/>
      <c r="OFH162" s="24"/>
      <c r="OFI162" s="24"/>
      <c r="OFJ162" s="24"/>
      <c r="OFK162" s="24"/>
      <c r="OFL162" s="24"/>
      <c r="OFM162" s="24"/>
      <c r="OFN162" s="24"/>
      <c r="OFO162" s="24"/>
      <c r="OFP162" s="24"/>
      <c r="OFQ162" s="24"/>
      <c r="OFR162" s="24"/>
      <c r="OFS162" s="24"/>
      <c r="OFT162" s="24"/>
      <c r="OFU162" s="24"/>
      <c r="OFV162" s="24"/>
      <c r="OFW162" s="24"/>
      <c r="OFX162" s="24"/>
      <c r="OFY162" s="24"/>
      <c r="OFZ162" s="24"/>
      <c r="OGA162" s="24"/>
      <c r="OGB162" s="24"/>
      <c r="OGC162" s="24"/>
      <c r="OGD162" s="24"/>
      <c r="OGE162" s="24"/>
      <c r="OGF162" s="24"/>
      <c r="OGG162" s="24"/>
      <c r="OGH162" s="24"/>
      <c r="OGI162" s="24"/>
      <c r="OGJ162" s="24"/>
      <c r="OGK162" s="24"/>
      <c r="OGL162" s="24"/>
      <c r="OGM162" s="24"/>
      <c r="OGN162" s="24"/>
      <c r="OGO162" s="24"/>
      <c r="OGP162" s="24"/>
      <c r="OGQ162" s="24"/>
      <c r="OGR162" s="24"/>
      <c r="OGS162" s="24"/>
      <c r="OGT162" s="24"/>
      <c r="OGU162" s="24"/>
      <c r="OGV162" s="24"/>
      <c r="OGW162" s="24"/>
      <c r="OGX162" s="24"/>
      <c r="OGY162" s="24"/>
      <c r="OGZ162" s="24"/>
      <c r="OHA162" s="24"/>
      <c r="OHB162" s="24"/>
      <c r="OHC162" s="24"/>
      <c r="OHD162" s="24"/>
      <c r="OHE162" s="24"/>
      <c r="OHF162" s="24"/>
      <c r="OHG162" s="24"/>
      <c r="OHH162" s="24"/>
      <c r="OHI162" s="24"/>
      <c r="OHJ162" s="24"/>
      <c r="OHK162" s="24"/>
      <c r="OHL162" s="24"/>
      <c r="OHM162" s="24"/>
      <c r="OHN162" s="24"/>
      <c r="OHO162" s="24"/>
      <c r="OHP162" s="24"/>
      <c r="OHQ162" s="24"/>
      <c r="OHR162" s="24"/>
      <c r="OHS162" s="24"/>
      <c r="OHT162" s="24"/>
      <c r="OHU162" s="24"/>
      <c r="OHV162" s="24"/>
      <c r="OHW162" s="24"/>
      <c r="OHX162" s="24"/>
      <c r="OHY162" s="24"/>
      <c r="OHZ162" s="24"/>
      <c r="OIA162" s="24"/>
      <c r="OIB162" s="24"/>
      <c r="OIC162" s="24"/>
      <c r="OID162" s="24"/>
      <c r="OIE162" s="24"/>
      <c r="OIF162" s="24"/>
      <c r="OIG162" s="24"/>
      <c r="OIH162" s="24"/>
      <c r="OII162" s="24"/>
      <c r="OIJ162" s="24"/>
      <c r="OIK162" s="24"/>
      <c r="OIL162" s="24"/>
      <c r="OIM162" s="24"/>
      <c r="OIN162" s="24"/>
      <c r="OIO162" s="24"/>
      <c r="OIP162" s="24"/>
      <c r="OIQ162" s="24"/>
      <c r="OIR162" s="24"/>
      <c r="OIS162" s="24"/>
      <c r="OIT162" s="24"/>
      <c r="OIU162" s="24"/>
      <c r="OIV162" s="24"/>
      <c r="OIW162" s="24"/>
      <c r="OIX162" s="24"/>
      <c r="OIY162" s="24"/>
      <c r="OIZ162" s="24"/>
      <c r="OJA162" s="24"/>
      <c r="OJB162" s="24"/>
      <c r="OJC162" s="24"/>
      <c r="OJD162" s="24"/>
      <c r="OJE162" s="24"/>
      <c r="OJF162" s="24"/>
      <c r="OJG162" s="24"/>
      <c r="OJH162" s="24"/>
      <c r="OJI162" s="24"/>
      <c r="OJJ162" s="24"/>
      <c r="OJK162" s="24"/>
      <c r="OJL162" s="24"/>
      <c r="OJM162" s="24"/>
      <c r="OJN162" s="24"/>
      <c r="OJO162" s="24"/>
      <c r="OJP162" s="24"/>
      <c r="OJQ162" s="24"/>
      <c r="OJR162" s="24"/>
      <c r="OJS162" s="24"/>
      <c r="OJT162" s="24"/>
      <c r="OJU162" s="24"/>
      <c r="OJV162" s="24"/>
      <c r="OJW162" s="24"/>
      <c r="OJX162" s="24"/>
      <c r="OJY162" s="24"/>
      <c r="OJZ162" s="24"/>
      <c r="OKA162" s="24"/>
      <c r="OKB162" s="24"/>
      <c r="OKC162" s="24"/>
      <c r="OKD162" s="24"/>
      <c r="OKE162" s="24"/>
      <c r="OKF162" s="24"/>
      <c r="OKG162" s="24"/>
      <c r="OKH162" s="24"/>
      <c r="OKI162" s="24"/>
      <c r="OKJ162" s="24"/>
      <c r="OKK162" s="24"/>
      <c r="OKL162" s="24"/>
      <c r="OKM162" s="24"/>
      <c r="OKN162" s="24"/>
      <c r="OKO162" s="24"/>
      <c r="OKP162" s="24"/>
      <c r="OKQ162" s="24"/>
      <c r="OKR162" s="24"/>
      <c r="OKS162" s="24"/>
      <c r="OKT162" s="24"/>
      <c r="OKU162" s="24"/>
      <c r="OKV162" s="24"/>
      <c r="OKW162" s="24"/>
      <c r="OKX162" s="24"/>
      <c r="OKY162" s="24"/>
      <c r="OKZ162" s="24"/>
      <c r="OLA162" s="24"/>
      <c r="OLB162" s="24"/>
      <c r="OLC162" s="24"/>
      <c r="OLD162" s="24"/>
      <c r="OLE162" s="24"/>
      <c r="OLF162" s="24"/>
      <c r="OLG162" s="24"/>
      <c r="OLH162" s="24"/>
      <c r="OLI162" s="24"/>
      <c r="OLJ162" s="24"/>
      <c r="OLK162" s="24"/>
      <c r="OLL162" s="24"/>
      <c r="OLM162" s="24"/>
      <c r="OLN162" s="24"/>
      <c r="OLO162" s="24"/>
      <c r="OLP162" s="24"/>
      <c r="OLQ162" s="24"/>
      <c r="OLR162" s="24"/>
      <c r="OLS162" s="24"/>
      <c r="OLT162" s="24"/>
      <c r="OLU162" s="24"/>
      <c r="OLV162" s="24"/>
      <c r="OLW162" s="24"/>
      <c r="OLX162" s="24"/>
      <c r="OLY162" s="24"/>
      <c r="OLZ162" s="24"/>
      <c r="OMA162" s="24"/>
      <c r="OMB162" s="24"/>
      <c r="OMC162" s="24"/>
      <c r="OMD162" s="24"/>
      <c r="OME162" s="24"/>
      <c r="OMF162" s="24"/>
      <c r="OMG162" s="24"/>
      <c r="OMH162" s="24"/>
      <c r="OMI162" s="24"/>
      <c r="OMJ162" s="24"/>
      <c r="OMK162" s="24"/>
      <c r="OML162" s="24"/>
      <c r="OMM162" s="24"/>
      <c r="OMN162" s="24"/>
      <c r="OMO162" s="24"/>
      <c r="OMP162" s="24"/>
      <c r="OMQ162" s="24"/>
      <c r="OMR162" s="24"/>
      <c r="OMS162" s="24"/>
      <c r="OMT162" s="24"/>
      <c r="OMU162" s="24"/>
      <c r="OMV162" s="24"/>
      <c r="OMW162" s="24"/>
      <c r="OMX162" s="24"/>
      <c r="OMY162" s="24"/>
      <c r="OMZ162" s="24"/>
      <c r="ONA162" s="24"/>
      <c r="ONB162" s="24"/>
      <c r="ONC162" s="24"/>
      <c r="OND162" s="24"/>
      <c r="ONE162" s="24"/>
      <c r="ONF162" s="24"/>
      <c r="ONG162" s="24"/>
      <c r="ONH162" s="24"/>
      <c r="ONI162" s="24"/>
      <c r="ONJ162" s="24"/>
      <c r="ONK162" s="24"/>
      <c r="ONL162" s="24"/>
      <c r="ONM162" s="24"/>
      <c r="ONN162" s="24"/>
      <c r="ONO162" s="24"/>
      <c r="ONP162" s="24"/>
      <c r="ONQ162" s="24"/>
      <c r="ONR162" s="24"/>
      <c r="ONS162" s="24"/>
      <c r="ONT162" s="24"/>
      <c r="ONU162" s="24"/>
      <c r="ONV162" s="24"/>
      <c r="ONW162" s="24"/>
      <c r="ONX162" s="24"/>
      <c r="ONY162" s="24"/>
      <c r="ONZ162" s="24"/>
      <c r="OOA162" s="24"/>
      <c r="OOB162" s="24"/>
      <c r="OOC162" s="24"/>
      <c r="OOD162" s="24"/>
      <c r="OOE162" s="24"/>
      <c r="OOF162" s="24"/>
      <c r="OOG162" s="24"/>
      <c r="OOH162" s="24"/>
      <c r="OOI162" s="24"/>
      <c r="OOJ162" s="24"/>
      <c r="OOK162" s="24"/>
      <c r="OOL162" s="24"/>
      <c r="OOM162" s="24"/>
      <c r="OON162" s="24"/>
      <c r="OOO162" s="24"/>
      <c r="OOP162" s="24"/>
      <c r="OOQ162" s="24"/>
      <c r="OOR162" s="24"/>
      <c r="OOS162" s="24"/>
      <c r="OOT162" s="24"/>
      <c r="OOU162" s="24"/>
      <c r="OOV162" s="24"/>
      <c r="OOW162" s="24"/>
      <c r="OOX162" s="24"/>
      <c r="OOY162" s="24"/>
      <c r="OOZ162" s="24"/>
      <c r="OPA162" s="24"/>
      <c r="OPB162" s="24"/>
      <c r="OPC162" s="24"/>
      <c r="OPD162" s="24"/>
      <c r="OPE162" s="24"/>
      <c r="OPF162" s="24"/>
      <c r="OPG162" s="24"/>
      <c r="OPH162" s="24"/>
      <c r="OPI162" s="24"/>
      <c r="OPJ162" s="24"/>
      <c r="OPK162" s="24"/>
      <c r="OPL162" s="24"/>
      <c r="OPM162" s="24"/>
      <c r="OPN162" s="24"/>
      <c r="OPO162" s="24"/>
      <c r="OPP162" s="24"/>
      <c r="OPQ162" s="24"/>
      <c r="OPR162" s="24"/>
      <c r="OPS162" s="24"/>
      <c r="OPT162" s="24"/>
      <c r="OPU162" s="24"/>
      <c r="OPV162" s="24"/>
      <c r="OPW162" s="24"/>
      <c r="OPX162" s="24"/>
      <c r="OPY162" s="24"/>
      <c r="OPZ162" s="24"/>
      <c r="OQA162" s="24"/>
      <c r="OQB162" s="24"/>
      <c r="OQC162" s="24"/>
      <c r="OQD162" s="24"/>
      <c r="OQE162" s="24"/>
      <c r="OQF162" s="24"/>
      <c r="OQG162" s="24"/>
      <c r="OQH162" s="24"/>
      <c r="OQI162" s="24"/>
      <c r="OQJ162" s="24"/>
      <c r="OQK162" s="24"/>
      <c r="OQL162" s="24"/>
      <c r="OQM162" s="24"/>
      <c r="OQN162" s="24"/>
      <c r="OQO162" s="24"/>
      <c r="OQP162" s="24"/>
      <c r="OQQ162" s="24"/>
      <c r="OQR162" s="24"/>
      <c r="OQS162" s="24"/>
      <c r="OQT162" s="24"/>
      <c r="OQU162" s="24"/>
      <c r="OQV162" s="24"/>
      <c r="OQW162" s="24"/>
      <c r="OQX162" s="24"/>
      <c r="OQY162" s="24"/>
      <c r="OQZ162" s="24"/>
      <c r="ORA162" s="24"/>
      <c r="ORB162" s="24"/>
      <c r="ORC162" s="24"/>
      <c r="ORD162" s="24"/>
      <c r="ORE162" s="24"/>
      <c r="ORF162" s="24"/>
      <c r="ORG162" s="24"/>
      <c r="ORH162" s="24"/>
      <c r="ORI162" s="24"/>
      <c r="ORJ162" s="24"/>
      <c r="ORK162" s="24"/>
      <c r="ORL162" s="24"/>
      <c r="ORM162" s="24"/>
      <c r="ORN162" s="24"/>
      <c r="ORO162" s="24"/>
      <c r="ORP162" s="24"/>
      <c r="ORQ162" s="24"/>
      <c r="ORR162" s="24"/>
      <c r="ORS162" s="24"/>
      <c r="ORT162" s="24"/>
      <c r="ORU162" s="24"/>
      <c r="ORV162" s="24"/>
      <c r="ORW162" s="24"/>
      <c r="ORX162" s="24"/>
      <c r="ORY162" s="24"/>
      <c r="ORZ162" s="24"/>
      <c r="OSA162" s="24"/>
      <c r="OSB162" s="24"/>
      <c r="OSC162" s="24"/>
      <c r="OSD162" s="24"/>
      <c r="OSE162" s="24"/>
      <c r="OSF162" s="24"/>
      <c r="OSG162" s="24"/>
      <c r="OSH162" s="24"/>
      <c r="OSI162" s="24"/>
      <c r="OSJ162" s="24"/>
      <c r="OSK162" s="24"/>
      <c r="OSL162" s="24"/>
      <c r="OSM162" s="24"/>
      <c r="OSN162" s="24"/>
      <c r="OSO162" s="24"/>
      <c r="OSP162" s="24"/>
      <c r="OSQ162" s="24"/>
      <c r="OSR162" s="24"/>
      <c r="OSS162" s="24"/>
      <c r="OST162" s="24"/>
      <c r="OSU162" s="24"/>
      <c r="OSV162" s="24"/>
      <c r="OSW162" s="24"/>
      <c r="OSX162" s="24"/>
      <c r="OSY162" s="24"/>
      <c r="OSZ162" s="24"/>
      <c r="OTA162" s="24"/>
      <c r="OTB162" s="24"/>
      <c r="OTC162" s="24"/>
      <c r="OTD162" s="24"/>
      <c r="OTE162" s="24"/>
      <c r="OTF162" s="24"/>
      <c r="OTG162" s="24"/>
      <c r="OTH162" s="24"/>
      <c r="OTI162" s="24"/>
      <c r="OTJ162" s="24"/>
      <c r="OTK162" s="24"/>
      <c r="OTL162" s="24"/>
      <c r="OTM162" s="24"/>
      <c r="OTN162" s="24"/>
      <c r="OTO162" s="24"/>
      <c r="OTP162" s="24"/>
      <c r="OTQ162" s="24"/>
      <c r="OTR162" s="24"/>
      <c r="OTS162" s="24"/>
      <c r="OTT162" s="24"/>
      <c r="OTU162" s="24"/>
      <c r="OTV162" s="24"/>
      <c r="OTW162" s="24"/>
      <c r="OTX162" s="24"/>
      <c r="OTY162" s="24"/>
      <c r="OTZ162" s="24"/>
      <c r="OUA162" s="24"/>
      <c r="OUB162" s="24"/>
      <c r="OUC162" s="24"/>
      <c r="OUD162" s="24"/>
      <c r="OUE162" s="24"/>
      <c r="OUF162" s="24"/>
      <c r="OUG162" s="24"/>
      <c r="OUH162" s="24"/>
      <c r="OUI162" s="24"/>
      <c r="OUJ162" s="24"/>
      <c r="OUK162" s="24"/>
      <c r="OUL162" s="24"/>
      <c r="OUM162" s="24"/>
      <c r="OUN162" s="24"/>
      <c r="OUO162" s="24"/>
      <c r="OUP162" s="24"/>
      <c r="OUQ162" s="24"/>
      <c r="OUR162" s="24"/>
      <c r="OUS162" s="24"/>
      <c r="OUT162" s="24"/>
      <c r="OUU162" s="24"/>
      <c r="OUV162" s="24"/>
      <c r="OUW162" s="24"/>
      <c r="OUX162" s="24"/>
      <c r="OUY162" s="24"/>
      <c r="OUZ162" s="24"/>
      <c r="OVA162" s="24"/>
      <c r="OVB162" s="24"/>
      <c r="OVC162" s="24"/>
      <c r="OVD162" s="24"/>
      <c r="OVE162" s="24"/>
      <c r="OVF162" s="24"/>
      <c r="OVG162" s="24"/>
      <c r="OVH162" s="24"/>
      <c r="OVI162" s="24"/>
      <c r="OVJ162" s="24"/>
      <c r="OVK162" s="24"/>
      <c r="OVL162" s="24"/>
      <c r="OVM162" s="24"/>
      <c r="OVN162" s="24"/>
      <c r="OVO162" s="24"/>
      <c r="OVP162" s="24"/>
      <c r="OVQ162" s="24"/>
      <c r="OVR162" s="24"/>
      <c r="OVS162" s="24"/>
      <c r="OVT162" s="24"/>
      <c r="OVU162" s="24"/>
      <c r="OVV162" s="24"/>
      <c r="OVW162" s="24"/>
      <c r="OVX162" s="24"/>
      <c r="OVY162" s="24"/>
      <c r="OVZ162" s="24"/>
      <c r="OWA162" s="24"/>
      <c r="OWB162" s="24"/>
      <c r="OWC162" s="24"/>
      <c r="OWD162" s="24"/>
      <c r="OWE162" s="24"/>
      <c r="OWF162" s="24"/>
      <c r="OWG162" s="24"/>
      <c r="OWH162" s="24"/>
      <c r="OWI162" s="24"/>
      <c r="OWJ162" s="24"/>
      <c r="OWK162" s="24"/>
      <c r="OWL162" s="24"/>
      <c r="OWM162" s="24"/>
      <c r="OWN162" s="24"/>
      <c r="OWO162" s="24"/>
      <c r="OWP162" s="24"/>
      <c r="OWQ162" s="24"/>
      <c r="OWR162" s="24"/>
      <c r="OWS162" s="24"/>
      <c r="OWT162" s="24"/>
      <c r="OWU162" s="24"/>
      <c r="OWV162" s="24"/>
      <c r="OWW162" s="24"/>
      <c r="OWX162" s="24"/>
      <c r="OWY162" s="24"/>
      <c r="OWZ162" s="24"/>
      <c r="OXA162" s="24"/>
      <c r="OXB162" s="24"/>
      <c r="OXC162" s="24"/>
      <c r="OXD162" s="24"/>
      <c r="OXE162" s="24"/>
      <c r="OXF162" s="24"/>
      <c r="OXG162" s="24"/>
      <c r="OXH162" s="24"/>
      <c r="OXI162" s="24"/>
      <c r="OXJ162" s="24"/>
      <c r="OXK162" s="24"/>
      <c r="OXL162" s="24"/>
      <c r="OXM162" s="24"/>
      <c r="OXN162" s="24"/>
      <c r="OXO162" s="24"/>
      <c r="OXP162" s="24"/>
      <c r="OXQ162" s="24"/>
      <c r="OXR162" s="24"/>
      <c r="OXS162" s="24"/>
      <c r="OXT162" s="24"/>
      <c r="OXU162" s="24"/>
      <c r="OXV162" s="24"/>
      <c r="OXW162" s="24"/>
      <c r="OXX162" s="24"/>
      <c r="OXY162" s="24"/>
      <c r="OXZ162" s="24"/>
      <c r="OYA162" s="24"/>
      <c r="OYB162" s="24"/>
      <c r="OYC162" s="24"/>
      <c r="OYD162" s="24"/>
      <c r="OYE162" s="24"/>
      <c r="OYF162" s="24"/>
      <c r="OYG162" s="24"/>
      <c r="OYH162" s="24"/>
      <c r="OYI162" s="24"/>
      <c r="OYJ162" s="24"/>
      <c r="OYK162" s="24"/>
      <c r="OYL162" s="24"/>
      <c r="OYM162" s="24"/>
      <c r="OYN162" s="24"/>
      <c r="OYO162" s="24"/>
      <c r="OYP162" s="24"/>
      <c r="OYQ162" s="24"/>
      <c r="OYR162" s="24"/>
      <c r="OYS162" s="24"/>
      <c r="OYT162" s="24"/>
      <c r="OYU162" s="24"/>
      <c r="OYV162" s="24"/>
      <c r="OYW162" s="24"/>
      <c r="OYX162" s="24"/>
      <c r="OYY162" s="24"/>
      <c r="OYZ162" s="24"/>
      <c r="OZA162" s="24"/>
      <c r="OZB162" s="24"/>
      <c r="OZC162" s="24"/>
      <c r="OZD162" s="24"/>
      <c r="OZE162" s="24"/>
      <c r="OZF162" s="24"/>
      <c r="OZG162" s="24"/>
      <c r="OZH162" s="24"/>
      <c r="OZI162" s="24"/>
      <c r="OZJ162" s="24"/>
      <c r="OZK162" s="24"/>
      <c r="OZL162" s="24"/>
      <c r="OZM162" s="24"/>
      <c r="OZN162" s="24"/>
      <c r="OZO162" s="24"/>
      <c r="OZP162" s="24"/>
      <c r="OZQ162" s="24"/>
      <c r="OZR162" s="24"/>
      <c r="OZS162" s="24"/>
      <c r="OZT162" s="24"/>
      <c r="OZU162" s="24"/>
      <c r="OZV162" s="24"/>
      <c r="OZW162" s="24"/>
      <c r="OZX162" s="24"/>
      <c r="OZY162" s="24"/>
      <c r="OZZ162" s="24"/>
      <c r="PAA162" s="24"/>
      <c r="PAB162" s="24"/>
      <c r="PAC162" s="24"/>
      <c r="PAD162" s="24"/>
      <c r="PAE162" s="24"/>
      <c r="PAF162" s="24"/>
      <c r="PAG162" s="24"/>
      <c r="PAH162" s="24"/>
      <c r="PAI162" s="24"/>
      <c r="PAJ162" s="24"/>
      <c r="PAK162" s="24"/>
      <c r="PAL162" s="24"/>
      <c r="PAM162" s="24"/>
      <c r="PAN162" s="24"/>
      <c r="PAO162" s="24"/>
      <c r="PAP162" s="24"/>
      <c r="PAQ162" s="24"/>
      <c r="PAR162" s="24"/>
      <c r="PAS162" s="24"/>
      <c r="PAT162" s="24"/>
      <c r="PAU162" s="24"/>
      <c r="PAV162" s="24"/>
      <c r="PAW162" s="24"/>
      <c r="PAX162" s="24"/>
      <c r="PAY162" s="24"/>
      <c r="PAZ162" s="24"/>
      <c r="PBA162" s="24"/>
      <c r="PBB162" s="24"/>
      <c r="PBC162" s="24"/>
      <c r="PBD162" s="24"/>
      <c r="PBE162" s="24"/>
      <c r="PBF162" s="24"/>
      <c r="PBG162" s="24"/>
      <c r="PBH162" s="24"/>
      <c r="PBI162" s="24"/>
      <c r="PBJ162" s="24"/>
      <c r="PBK162" s="24"/>
      <c r="PBL162" s="24"/>
      <c r="PBM162" s="24"/>
      <c r="PBN162" s="24"/>
      <c r="PBO162" s="24"/>
      <c r="PBP162" s="24"/>
      <c r="PBQ162" s="24"/>
      <c r="PBR162" s="24"/>
      <c r="PBS162" s="24"/>
      <c r="PBT162" s="24"/>
      <c r="PBU162" s="24"/>
      <c r="PBV162" s="24"/>
      <c r="PBW162" s="24"/>
      <c r="PBX162" s="24"/>
      <c r="PBY162" s="24"/>
      <c r="PBZ162" s="24"/>
      <c r="PCA162" s="24"/>
      <c r="PCB162" s="24"/>
      <c r="PCC162" s="24"/>
      <c r="PCD162" s="24"/>
      <c r="PCE162" s="24"/>
      <c r="PCF162" s="24"/>
      <c r="PCG162" s="24"/>
      <c r="PCH162" s="24"/>
      <c r="PCI162" s="24"/>
      <c r="PCJ162" s="24"/>
      <c r="PCK162" s="24"/>
      <c r="PCL162" s="24"/>
      <c r="PCM162" s="24"/>
      <c r="PCN162" s="24"/>
      <c r="PCO162" s="24"/>
      <c r="PCP162" s="24"/>
      <c r="PCQ162" s="24"/>
      <c r="PCR162" s="24"/>
      <c r="PCS162" s="24"/>
      <c r="PCT162" s="24"/>
      <c r="PCU162" s="24"/>
      <c r="PCV162" s="24"/>
      <c r="PCW162" s="24"/>
      <c r="PCX162" s="24"/>
      <c r="PCY162" s="24"/>
      <c r="PCZ162" s="24"/>
      <c r="PDA162" s="24"/>
      <c r="PDB162" s="24"/>
      <c r="PDC162" s="24"/>
      <c r="PDD162" s="24"/>
      <c r="PDE162" s="24"/>
      <c r="PDF162" s="24"/>
      <c r="PDG162" s="24"/>
      <c r="PDH162" s="24"/>
      <c r="PDI162" s="24"/>
      <c r="PDJ162" s="24"/>
      <c r="PDK162" s="24"/>
      <c r="PDL162" s="24"/>
      <c r="PDM162" s="24"/>
      <c r="PDN162" s="24"/>
      <c r="PDO162" s="24"/>
      <c r="PDP162" s="24"/>
      <c r="PDQ162" s="24"/>
      <c r="PDR162" s="24"/>
      <c r="PDS162" s="24"/>
      <c r="PDT162" s="24"/>
      <c r="PDU162" s="24"/>
      <c r="PDV162" s="24"/>
      <c r="PDW162" s="24"/>
      <c r="PDX162" s="24"/>
      <c r="PDY162" s="24"/>
      <c r="PDZ162" s="24"/>
      <c r="PEA162" s="24"/>
      <c r="PEB162" s="24"/>
      <c r="PEC162" s="24"/>
      <c r="PED162" s="24"/>
      <c r="PEE162" s="24"/>
      <c r="PEF162" s="24"/>
      <c r="PEG162" s="24"/>
      <c r="PEH162" s="24"/>
      <c r="PEI162" s="24"/>
      <c r="PEJ162" s="24"/>
      <c r="PEK162" s="24"/>
      <c r="PEL162" s="24"/>
      <c r="PEM162" s="24"/>
      <c r="PEN162" s="24"/>
      <c r="PEO162" s="24"/>
      <c r="PEP162" s="24"/>
      <c r="PEQ162" s="24"/>
      <c r="PER162" s="24"/>
      <c r="PES162" s="24"/>
      <c r="PET162" s="24"/>
      <c r="PEU162" s="24"/>
      <c r="PEV162" s="24"/>
      <c r="PEW162" s="24"/>
      <c r="PEX162" s="24"/>
      <c r="PEY162" s="24"/>
      <c r="PEZ162" s="24"/>
      <c r="PFA162" s="24"/>
      <c r="PFB162" s="24"/>
      <c r="PFC162" s="24"/>
      <c r="PFD162" s="24"/>
      <c r="PFE162" s="24"/>
      <c r="PFF162" s="24"/>
      <c r="PFG162" s="24"/>
      <c r="PFH162" s="24"/>
      <c r="PFI162" s="24"/>
      <c r="PFJ162" s="24"/>
      <c r="PFK162" s="24"/>
      <c r="PFL162" s="24"/>
      <c r="PFM162" s="24"/>
      <c r="PFN162" s="24"/>
      <c r="PFO162" s="24"/>
      <c r="PFP162" s="24"/>
      <c r="PFQ162" s="24"/>
      <c r="PFR162" s="24"/>
      <c r="PFS162" s="24"/>
      <c r="PFT162" s="24"/>
      <c r="PFU162" s="24"/>
      <c r="PFV162" s="24"/>
      <c r="PFW162" s="24"/>
      <c r="PFX162" s="24"/>
      <c r="PFY162" s="24"/>
      <c r="PFZ162" s="24"/>
      <c r="PGA162" s="24"/>
      <c r="PGB162" s="24"/>
      <c r="PGC162" s="24"/>
      <c r="PGD162" s="24"/>
      <c r="PGE162" s="24"/>
      <c r="PGF162" s="24"/>
      <c r="PGG162" s="24"/>
      <c r="PGH162" s="24"/>
      <c r="PGI162" s="24"/>
      <c r="PGJ162" s="24"/>
      <c r="PGK162" s="24"/>
      <c r="PGL162" s="24"/>
      <c r="PGM162" s="24"/>
      <c r="PGN162" s="24"/>
      <c r="PGO162" s="24"/>
      <c r="PGP162" s="24"/>
      <c r="PGQ162" s="24"/>
      <c r="PGR162" s="24"/>
      <c r="PGS162" s="24"/>
      <c r="PGT162" s="24"/>
      <c r="PGU162" s="24"/>
      <c r="PGV162" s="24"/>
      <c r="PGW162" s="24"/>
      <c r="PGX162" s="24"/>
      <c r="PGY162" s="24"/>
      <c r="PGZ162" s="24"/>
      <c r="PHA162" s="24"/>
      <c r="PHB162" s="24"/>
      <c r="PHC162" s="24"/>
      <c r="PHD162" s="24"/>
      <c r="PHE162" s="24"/>
      <c r="PHF162" s="24"/>
      <c r="PHG162" s="24"/>
      <c r="PHH162" s="24"/>
      <c r="PHI162" s="24"/>
      <c r="PHJ162" s="24"/>
      <c r="PHK162" s="24"/>
      <c r="PHL162" s="24"/>
      <c r="PHM162" s="24"/>
      <c r="PHN162" s="24"/>
      <c r="PHO162" s="24"/>
      <c r="PHP162" s="24"/>
      <c r="PHQ162" s="24"/>
      <c r="PHR162" s="24"/>
      <c r="PHS162" s="24"/>
      <c r="PHT162" s="24"/>
      <c r="PHU162" s="24"/>
      <c r="PHV162" s="24"/>
      <c r="PHW162" s="24"/>
      <c r="PHX162" s="24"/>
      <c r="PHY162" s="24"/>
      <c r="PHZ162" s="24"/>
      <c r="PIA162" s="24"/>
      <c r="PIB162" s="24"/>
      <c r="PIC162" s="24"/>
      <c r="PID162" s="24"/>
      <c r="PIE162" s="24"/>
      <c r="PIF162" s="24"/>
      <c r="PIG162" s="24"/>
      <c r="PIH162" s="24"/>
      <c r="PII162" s="24"/>
      <c r="PIJ162" s="24"/>
      <c r="PIK162" s="24"/>
      <c r="PIL162" s="24"/>
      <c r="PIM162" s="24"/>
      <c r="PIN162" s="24"/>
      <c r="PIO162" s="24"/>
      <c r="PIP162" s="24"/>
      <c r="PIQ162" s="24"/>
      <c r="PIR162" s="24"/>
      <c r="PIS162" s="24"/>
      <c r="PIT162" s="24"/>
      <c r="PIU162" s="24"/>
      <c r="PIV162" s="24"/>
      <c r="PIW162" s="24"/>
      <c r="PIX162" s="24"/>
      <c r="PIY162" s="24"/>
      <c r="PIZ162" s="24"/>
      <c r="PJA162" s="24"/>
      <c r="PJB162" s="24"/>
      <c r="PJC162" s="24"/>
      <c r="PJD162" s="24"/>
      <c r="PJE162" s="24"/>
      <c r="PJF162" s="24"/>
      <c r="PJG162" s="24"/>
      <c r="PJH162" s="24"/>
      <c r="PJI162" s="24"/>
      <c r="PJJ162" s="24"/>
      <c r="PJK162" s="24"/>
      <c r="PJL162" s="24"/>
      <c r="PJM162" s="24"/>
      <c r="PJN162" s="24"/>
      <c r="PJO162" s="24"/>
      <c r="PJP162" s="24"/>
      <c r="PJQ162" s="24"/>
      <c r="PJR162" s="24"/>
      <c r="PJS162" s="24"/>
      <c r="PJT162" s="24"/>
      <c r="PJU162" s="24"/>
      <c r="PJV162" s="24"/>
      <c r="PJW162" s="24"/>
      <c r="PJX162" s="24"/>
      <c r="PJY162" s="24"/>
      <c r="PJZ162" s="24"/>
      <c r="PKA162" s="24"/>
      <c r="PKB162" s="24"/>
      <c r="PKC162" s="24"/>
      <c r="PKD162" s="24"/>
      <c r="PKE162" s="24"/>
      <c r="PKF162" s="24"/>
      <c r="PKG162" s="24"/>
      <c r="PKH162" s="24"/>
      <c r="PKI162" s="24"/>
      <c r="PKJ162" s="24"/>
      <c r="PKK162" s="24"/>
      <c r="PKL162" s="24"/>
      <c r="PKM162" s="24"/>
      <c r="PKN162" s="24"/>
      <c r="PKO162" s="24"/>
      <c r="PKP162" s="24"/>
      <c r="PKQ162" s="24"/>
      <c r="PKR162" s="24"/>
      <c r="PKS162" s="24"/>
      <c r="PKT162" s="24"/>
      <c r="PKU162" s="24"/>
      <c r="PKV162" s="24"/>
      <c r="PKW162" s="24"/>
      <c r="PKX162" s="24"/>
      <c r="PKY162" s="24"/>
      <c r="PKZ162" s="24"/>
      <c r="PLA162" s="24"/>
      <c r="PLB162" s="24"/>
      <c r="PLC162" s="24"/>
      <c r="PLD162" s="24"/>
      <c r="PLE162" s="24"/>
      <c r="PLF162" s="24"/>
      <c r="PLG162" s="24"/>
      <c r="PLH162" s="24"/>
      <c r="PLI162" s="24"/>
      <c r="PLJ162" s="24"/>
      <c r="PLK162" s="24"/>
      <c r="PLL162" s="24"/>
      <c r="PLM162" s="24"/>
      <c r="PLN162" s="24"/>
      <c r="PLO162" s="24"/>
      <c r="PLP162" s="24"/>
      <c r="PLQ162" s="24"/>
      <c r="PLR162" s="24"/>
      <c r="PLS162" s="24"/>
      <c r="PLT162" s="24"/>
      <c r="PLU162" s="24"/>
      <c r="PLV162" s="24"/>
      <c r="PLW162" s="24"/>
      <c r="PLX162" s="24"/>
      <c r="PLY162" s="24"/>
      <c r="PLZ162" s="24"/>
      <c r="PMA162" s="24"/>
      <c r="PMB162" s="24"/>
      <c r="PMC162" s="24"/>
      <c r="PMD162" s="24"/>
      <c r="PME162" s="24"/>
      <c r="PMF162" s="24"/>
      <c r="PMG162" s="24"/>
      <c r="PMH162" s="24"/>
      <c r="PMI162" s="24"/>
      <c r="PMJ162" s="24"/>
      <c r="PMK162" s="24"/>
      <c r="PML162" s="24"/>
      <c r="PMM162" s="24"/>
      <c r="PMN162" s="24"/>
      <c r="PMO162" s="24"/>
      <c r="PMP162" s="24"/>
      <c r="PMQ162" s="24"/>
      <c r="PMR162" s="24"/>
      <c r="PMS162" s="24"/>
      <c r="PMT162" s="24"/>
      <c r="PMU162" s="24"/>
      <c r="PMV162" s="24"/>
      <c r="PMW162" s="24"/>
      <c r="PMX162" s="24"/>
      <c r="PMY162" s="24"/>
      <c r="PMZ162" s="24"/>
      <c r="PNA162" s="24"/>
      <c r="PNB162" s="24"/>
      <c r="PNC162" s="24"/>
      <c r="PND162" s="24"/>
      <c r="PNE162" s="24"/>
      <c r="PNF162" s="24"/>
      <c r="PNG162" s="24"/>
      <c r="PNH162" s="24"/>
      <c r="PNI162" s="24"/>
      <c r="PNJ162" s="24"/>
      <c r="PNK162" s="24"/>
      <c r="PNL162" s="24"/>
      <c r="PNM162" s="24"/>
      <c r="PNN162" s="24"/>
      <c r="PNO162" s="24"/>
      <c r="PNP162" s="24"/>
      <c r="PNQ162" s="24"/>
      <c r="PNR162" s="24"/>
      <c r="PNS162" s="24"/>
      <c r="PNT162" s="24"/>
      <c r="PNU162" s="24"/>
      <c r="PNV162" s="24"/>
      <c r="PNW162" s="24"/>
      <c r="PNX162" s="24"/>
      <c r="PNY162" s="24"/>
      <c r="PNZ162" s="24"/>
      <c r="POA162" s="24"/>
      <c r="POB162" s="24"/>
      <c r="POC162" s="24"/>
      <c r="POD162" s="24"/>
      <c r="POE162" s="24"/>
      <c r="POF162" s="24"/>
      <c r="POG162" s="24"/>
      <c r="POH162" s="24"/>
      <c r="POI162" s="24"/>
      <c r="POJ162" s="24"/>
      <c r="POK162" s="24"/>
      <c r="POL162" s="24"/>
      <c r="POM162" s="24"/>
      <c r="PON162" s="24"/>
      <c r="POO162" s="24"/>
      <c r="POP162" s="24"/>
      <c r="POQ162" s="24"/>
      <c r="POR162" s="24"/>
      <c r="POS162" s="24"/>
      <c r="POT162" s="24"/>
      <c r="POU162" s="24"/>
      <c r="POV162" s="24"/>
      <c r="POW162" s="24"/>
      <c r="POX162" s="24"/>
      <c r="POY162" s="24"/>
      <c r="POZ162" s="24"/>
      <c r="PPA162" s="24"/>
      <c r="PPB162" s="24"/>
      <c r="PPC162" s="24"/>
      <c r="PPD162" s="24"/>
      <c r="PPE162" s="24"/>
      <c r="PPF162" s="24"/>
      <c r="PPG162" s="24"/>
      <c r="PPH162" s="24"/>
      <c r="PPI162" s="24"/>
      <c r="PPJ162" s="24"/>
      <c r="PPK162" s="24"/>
      <c r="PPL162" s="24"/>
      <c r="PPM162" s="24"/>
      <c r="PPN162" s="24"/>
      <c r="PPO162" s="24"/>
      <c r="PPP162" s="24"/>
      <c r="PPQ162" s="24"/>
      <c r="PPR162" s="24"/>
      <c r="PPS162" s="24"/>
      <c r="PPT162" s="24"/>
      <c r="PPU162" s="24"/>
      <c r="PPV162" s="24"/>
      <c r="PPW162" s="24"/>
      <c r="PPX162" s="24"/>
      <c r="PPY162" s="24"/>
      <c r="PPZ162" s="24"/>
      <c r="PQA162" s="24"/>
      <c r="PQB162" s="24"/>
      <c r="PQC162" s="24"/>
      <c r="PQD162" s="24"/>
      <c r="PQE162" s="24"/>
      <c r="PQF162" s="24"/>
      <c r="PQG162" s="24"/>
      <c r="PQH162" s="24"/>
      <c r="PQI162" s="24"/>
      <c r="PQJ162" s="24"/>
      <c r="PQK162" s="24"/>
      <c r="PQL162" s="24"/>
      <c r="PQM162" s="24"/>
      <c r="PQN162" s="24"/>
      <c r="PQO162" s="24"/>
      <c r="PQP162" s="24"/>
      <c r="PQQ162" s="24"/>
      <c r="PQR162" s="24"/>
      <c r="PQS162" s="24"/>
      <c r="PQT162" s="24"/>
      <c r="PQU162" s="24"/>
      <c r="PQV162" s="24"/>
      <c r="PQW162" s="24"/>
      <c r="PQX162" s="24"/>
      <c r="PQY162" s="24"/>
      <c r="PQZ162" s="24"/>
      <c r="PRA162" s="24"/>
      <c r="PRB162" s="24"/>
      <c r="PRC162" s="24"/>
      <c r="PRD162" s="24"/>
      <c r="PRE162" s="24"/>
      <c r="PRF162" s="24"/>
      <c r="PRG162" s="24"/>
      <c r="PRH162" s="24"/>
      <c r="PRI162" s="24"/>
      <c r="PRJ162" s="24"/>
      <c r="PRK162" s="24"/>
      <c r="PRL162" s="24"/>
      <c r="PRM162" s="24"/>
      <c r="PRN162" s="24"/>
      <c r="PRO162" s="24"/>
      <c r="PRP162" s="24"/>
      <c r="PRQ162" s="24"/>
      <c r="PRR162" s="24"/>
      <c r="PRS162" s="24"/>
      <c r="PRT162" s="24"/>
      <c r="PRU162" s="24"/>
      <c r="PRV162" s="24"/>
      <c r="PRW162" s="24"/>
      <c r="PRX162" s="24"/>
      <c r="PRY162" s="24"/>
      <c r="PRZ162" s="24"/>
      <c r="PSA162" s="24"/>
      <c r="PSB162" s="24"/>
      <c r="PSC162" s="24"/>
      <c r="PSD162" s="24"/>
      <c r="PSE162" s="24"/>
      <c r="PSF162" s="24"/>
      <c r="PSG162" s="24"/>
      <c r="PSH162" s="24"/>
      <c r="PSI162" s="24"/>
      <c r="PSJ162" s="24"/>
      <c r="PSK162" s="24"/>
      <c r="PSL162" s="24"/>
      <c r="PSM162" s="24"/>
      <c r="PSN162" s="24"/>
      <c r="PSO162" s="24"/>
      <c r="PSP162" s="24"/>
      <c r="PSQ162" s="24"/>
      <c r="PSR162" s="24"/>
      <c r="PSS162" s="24"/>
      <c r="PST162" s="24"/>
      <c r="PSU162" s="24"/>
      <c r="PSV162" s="24"/>
      <c r="PSW162" s="24"/>
      <c r="PSX162" s="24"/>
      <c r="PSY162" s="24"/>
      <c r="PSZ162" s="24"/>
      <c r="PTA162" s="24"/>
      <c r="PTB162" s="24"/>
      <c r="PTC162" s="24"/>
      <c r="PTD162" s="24"/>
      <c r="PTE162" s="24"/>
      <c r="PTF162" s="24"/>
      <c r="PTG162" s="24"/>
      <c r="PTH162" s="24"/>
      <c r="PTI162" s="24"/>
      <c r="PTJ162" s="24"/>
      <c r="PTK162" s="24"/>
      <c r="PTL162" s="24"/>
      <c r="PTM162" s="24"/>
      <c r="PTN162" s="24"/>
      <c r="PTO162" s="24"/>
      <c r="PTP162" s="24"/>
      <c r="PTQ162" s="24"/>
      <c r="PTR162" s="24"/>
      <c r="PTS162" s="24"/>
      <c r="PTT162" s="24"/>
      <c r="PTU162" s="24"/>
      <c r="PTV162" s="24"/>
      <c r="PTW162" s="24"/>
      <c r="PTX162" s="24"/>
      <c r="PTY162" s="24"/>
      <c r="PTZ162" s="24"/>
      <c r="PUA162" s="24"/>
      <c r="PUB162" s="24"/>
      <c r="PUC162" s="24"/>
      <c r="PUD162" s="24"/>
      <c r="PUE162" s="24"/>
      <c r="PUF162" s="24"/>
      <c r="PUG162" s="24"/>
      <c r="PUH162" s="24"/>
      <c r="PUI162" s="24"/>
      <c r="PUJ162" s="24"/>
      <c r="PUK162" s="24"/>
      <c r="PUL162" s="24"/>
      <c r="PUM162" s="24"/>
      <c r="PUN162" s="24"/>
      <c r="PUO162" s="24"/>
      <c r="PUP162" s="24"/>
      <c r="PUQ162" s="24"/>
      <c r="PUR162" s="24"/>
      <c r="PUS162" s="24"/>
      <c r="PUT162" s="24"/>
      <c r="PUU162" s="24"/>
      <c r="PUV162" s="24"/>
      <c r="PUW162" s="24"/>
      <c r="PUX162" s="24"/>
      <c r="PUY162" s="24"/>
      <c r="PUZ162" s="24"/>
      <c r="PVA162" s="24"/>
      <c r="PVB162" s="24"/>
      <c r="PVC162" s="24"/>
      <c r="PVD162" s="24"/>
      <c r="PVE162" s="24"/>
      <c r="PVF162" s="24"/>
      <c r="PVG162" s="24"/>
      <c r="PVH162" s="24"/>
      <c r="PVI162" s="24"/>
      <c r="PVJ162" s="24"/>
      <c r="PVK162" s="24"/>
      <c r="PVL162" s="24"/>
      <c r="PVM162" s="24"/>
      <c r="PVN162" s="24"/>
      <c r="PVO162" s="24"/>
      <c r="PVP162" s="24"/>
      <c r="PVQ162" s="24"/>
      <c r="PVR162" s="24"/>
      <c r="PVS162" s="24"/>
      <c r="PVT162" s="24"/>
      <c r="PVU162" s="24"/>
      <c r="PVV162" s="24"/>
      <c r="PVW162" s="24"/>
      <c r="PVX162" s="24"/>
      <c r="PVY162" s="24"/>
      <c r="PVZ162" s="24"/>
      <c r="PWA162" s="24"/>
      <c r="PWB162" s="24"/>
      <c r="PWC162" s="24"/>
      <c r="PWD162" s="24"/>
      <c r="PWE162" s="24"/>
      <c r="PWF162" s="24"/>
      <c r="PWG162" s="24"/>
      <c r="PWH162" s="24"/>
      <c r="PWI162" s="24"/>
      <c r="PWJ162" s="24"/>
      <c r="PWK162" s="24"/>
      <c r="PWL162" s="24"/>
      <c r="PWM162" s="24"/>
      <c r="PWN162" s="24"/>
      <c r="PWO162" s="24"/>
      <c r="PWP162" s="24"/>
      <c r="PWQ162" s="24"/>
      <c r="PWR162" s="24"/>
      <c r="PWS162" s="24"/>
      <c r="PWT162" s="24"/>
      <c r="PWU162" s="24"/>
      <c r="PWV162" s="24"/>
      <c r="PWW162" s="24"/>
      <c r="PWX162" s="24"/>
      <c r="PWY162" s="24"/>
      <c r="PWZ162" s="24"/>
      <c r="PXA162" s="24"/>
      <c r="PXB162" s="24"/>
      <c r="PXC162" s="24"/>
      <c r="PXD162" s="24"/>
      <c r="PXE162" s="24"/>
      <c r="PXF162" s="24"/>
      <c r="PXG162" s="24"/>
      <c r="PXH162" s="24"/>
      <c r="PXI162" s="24"/>
      <c r="PXJ162" s="24"/>
      <c r="PXK162" s="24"/>
      <c r="PXL162" s="24"/>
      <c r="PXM162" s="24"/>
      <c r="PXN162" s="24"/>
      <c r="PXO162" s="24"/>
      <c r="PXP162" s="24"/>
      <c r="PXQ162" s="24"/>
      <c r="PXR162" s="24"/>
      <c r="PXS162" s="24"/>
      <c r="PXT162" s="24"/>
      <c r="PXU162" s="24"/>
      <c r="PXV162" s="24"/>
      <c r="PXW162" s="24"/>
      <c r="PXX162" s="24"/>
      <c r="PXY162" s="24"/>
      <c r="PXZ162" s="24"/>
      <c r="PYA162" s="24"/>
      <c r="PYB162" s="24"/>
      <c r="PYC162" s="24"/>
      <c r="PYD162" s="24"/>
      <c r="PYE162" s="24"/>
      <c r="PYF162" s="24"/>
      <c r="PYG162" s="24"/>
      <c r="PYH162" s="24"/>
      <c r="PYI162" s="24"/>
      <c r="PYJ162" s="24"/>
      <c r="PYK162" s="24"/>
      <c r="PYL162" s="24"/>
      <c r="PYM162" s="24"/>
      <c r="PYN162" s="24"/>
      <c r="PYO162" s="24"/>
      <c r="PYP162" s="24"/>
      <c r="PYQ162" s="24"/>
      <c r="PYR162" s="24"/>
      <c r="PYS162" s="24"/>
      <c r="PYT162" s="24"/>
      <c r="PYU162" s="24"/>
      <c r="PYV162" s="24"/>
      <c r="PYW162" s="24"/>
      <c r="PYX162" s="24"/>
      <c r="PYY162" s="24"/>
      <c r="PYZ162" s="24"/>
      <c r="PZA162" s="24"/>
      <c r="PZB162" s="24"/>
      <c r="PZC162" s="24"/>
      <c r="PZD162" s="24"/>
      <c r="PZE162" s="24"/>
      <c r="PZF162" s="24"/>
      <c r="PZG162" s="24"/>
      <c r="PZH162" s="24"/>
      <c r="PZI162" s="24"/>
      <c r="PZJ162" s="24"/>
      <c r="PZK162" s="24"/>
      <c r="PZL162" s="24"/>
      <c r="PZM162" s="24"/>
      <c r="PZN162" s="24"/>
      <c r="PZO162" s="24"/>
      <c r="PZP162" s="24"/>
      <c r="PZQ162" s="24"/>
      <c r="PZR162" s="24"/>
      <c r="PZS162" s="24"/>
      <c r="PZT162" s="24"/>
      <c r="PZU162" s="24"/>
      <c r="PZV162" s="24"/>
      <c r="PZW162" s="24"/>
      <c r="PZX162" s="24"/>
      <c r="PZY162" s="24"/>
      <c r="PZZ162" s="24"/>
      <c r="QAA162" s="24"/>
      <c r="QAB162" s="24"/>
      <c r="QAC162" s="24"/>
      <c r="QAD162" s="24"/>
      <c r="QAE162" s="24"/>
      <c r="QAF162" s="24"/>
      <c r="QAG162" s="24"/>
      <c r="QAH162" s="24"/>
      <c r="QAI162" s="24"/>
      <c r="QAJ162" s="24"/>
      <c r="QAK162" s="24"/>
      <c r="QAL162" s="24"/>
      <c r="QAM162" s="24"/>
      <c r="QAN162" s="24"/>
      <c r="QAO162" s="24"/>
      <c r="QAP162" s="24"/>
      <c r="QAQ162" s="24"/>
      <c r="QAR162" s="24"/>
      <c r="QAS162" s="24"/>
      <c r="QAT162" s="24"/>
      <c r="QAU162" s="24"/>
      <c r="QAV162" s="24"/>
      <c r="QAW162" s="24"/>
      <c r="QAX162" s="24"/>
      <c r="QAY162" s="24"/>
      <c r="QAZ162" s="24"/>
      <c r="QBA162" s="24"/>
      <c r="QBB162" s="24"/>
      <c r="QBC162" s="24"/>
      <c r="QBD162" s="24"/>
      <c r="QBE162" s="24"/>
      <c r="QBF162" s="24"/>
      <c r="QBG162" s="24"/>
      <c r="QBH162" s="24"/>
      <c r="QBI162" s="24"/>
      <c r="QBJ162" s="24"/>
      <c r="QBK162" s="24"/>
      <c r="QBL162" s="24"/>
      <c r="QBM162" s="24"/>
      <c r="QBN162" s="24"/>
      <c r="QBO162" s="24"/>
      <c r="QBP162" s="24"/>
      <c r="QBQ162" s="24"/>
      <c r="QBR162" s="24"/>
      <c r="QBS162" s="24"/>
      <c r="QBT162" s="24"/>
      <c r="QBU162" s="24"/>
      <c r="QBV162" s="24"/>
      <c r="QBW162" s="24"/>
      <c r="QBX162" s="24"/>
      <c r="QBY162" s="24"/>
      <c r="QBZ162" s="24"/>
      <c r="QCA162" s="24"/>
      <c r="QCB162" s="24"/>
      <c r="QCC162" s="24"/>
      <c r="QCD162" s="24"/>
      <c r="QCE162" s="24"/>
      <c r="QCF162" s="24"/>
      <c r="QCG162" s="24"/>
      <c r="QCH162" s="24"/>
      <c r="QCI162" s="24"/>
      <c r="QCJ162" s="24"/>
      <c r="QCK162" s="24"/>
      <c r="QCL162" s="24"/>
      <c r="QCM162" s="24"/>
      <c r="QCN162" s="24"/>
      <c r="QCO162" s="24"/>
      <c r="QCP162" s="24"/>
      <c r="QCQ162" s="24"/>
      <c r="QCR162" s="24"/>
      <c r="QCS162" s="24"/>
      <c r="QCT162" s="24"/>
      <c r="QCU162" s="24"/>
      <c r="QCV162" s="24"/>
      <c r="QCW162" s="24"/>
      <c r="QCX162" s="24"/>
      <c r="QCY162" s="24"/>
      <c r="QCZ162" s="24"/>
      <c r="QDA162" s="24"/>
      <c r="QDB162" s="24"/>
      <c r="QDC162" s="24"/>
      <c r="QDD162" s="24"/>
      <c r="QDE162" s="24"/>
      <c r="QDF162" s="24"/>
      <c r="QDG162" s="24"/>
      <c r="QDH162" s="24"/>
      <c r="QDI162" s="24"/>
      <c r="QDJ162" s="24"/>
      <c r="QDK162" s="24"/>
      <c r="QDL162" s="24"/>
      <c r="QDM162" s="24"/>
      <c r="QDN162" s="24"/>
      <c r="QDO162" s="24"/>
      <c r="QDP162" s="24"/>
      <c r="QDQ162" s="24"/>
      <c r="QDR162" s="24"/>
      <c r="QDS162" s="24"/>
      <c r="QDT162" s="24"/>
      <c r="QDU162" s="24"/>
      <c r="QDV162" s="24"/>
      <c r="QDW162" s="24"/>
      <c r="QDX162" s="24"/>
      <c r="QDY162" s="24"/>
      <c r="QDZ162" s="24"/>
      <c r="QEA162" s="24"/>
      <c r="QEB162" s="24"/>
      <c r="QEC162" s="24"/>
      <c r="QED162" s="24"/>
      <c r="QEE162" s="24"/>
      <c r="QEF162" s="24"/>
      <c r="QEG162" s="24"/>
      <c r="QEH162" s="24"/>
      <c r="QEI162" s="24"/>
      <c r="QEJ162" s="24"/>
      <c r="QEK162" s="24"/>
      <c r="QEL162" s="24"/>
      <c r="QEM162" s="24"/>
      <c r="QEN162" s="24"/>
      <c r="QEO162" s="24"/>
      <c r="QEP162" s="24"/>
      <c r="QEQ162" s="24"/>
      <c r="QER162" s="24"/>
      <c r="QES162" s="24"/>
      <c r="QET162" s="24"/>
      <c r="QEU162" s="24"/>
      <c r="QEV162" s="24"/>
      <c r="QEW162" s="24"/>
      <c r="QEX162" s="24"/>
      <c r="QEY162" s="24"/>
      <c r="QEZ162" s="24"/>
      <c r="QFA162" s="24"/>
      <c r="QFB162" s="24"/>
      <c r="QFC162" s="24"/>
      <c r="QFD162" s="24"/>
      <c r="QFE162" s="24"/>
      <c r="QFF162" s="24"/>
      <c r="QFG162" s="24"/>
      <c r="QFH162" s="24"/>
      <c r="QFI162" s="24"/>
      <c r="QFJ162" s="24"/>
      <c r="QFK162" s="24"/>
      <c r="QFL162" s="24"/>
      <c r="QFM162" s="24"/>
      <c r="QFN162" s="24"/>
      <c r="QFO162" s="24"/>
      <c r="QFP162" s="24"/>
      <c r="QFQ162" s="24"/>
      <c r="QFR162" s="24"/>
      <c r="QFS162" s="24"/>
      <c r="QFT162" s="24"/>
      <c r="QFU162" s="24"/>
      <c r="QFV162" s="24"/>
      <c r="QFW162" s="24"/>
      <c r="QFX162" s="24"/>
      <c r="QFY162" s="24"/>
      <c r="QFZ162" s="24"/>
      <c r="QGA162" s="24"/>
      <c r="QGB162" s="24"/>
      <c r="QGC162" s="24"/>
      <c r="QGD162" s="24"/>
      <c r="QGE162" s="24"/>
      <c r="QGF162" s="24"/>
      <c r="QGG162" s="24"/>
      <c r="QGH162" s="24"/>
      <c r="QGI162" s="24"/>
      <c r="QGJ162" s="24"/>
      <c r="QGK162" s="24"/>
      <c r="QGL162" s="24"/>
      <c r="QGM162" s="24"/>
      <c r="QGN162" s="24"/>
      <c r="QGO162" s="24"/>
      <c r="QGP162" s="24"/>
      <c r="QGQ162" s="24"/>
      <c r="QGR162" s="24"/>
      <c r="QGS162" s="24"/>
      <c r="QGT162" s="24"/>
      <c r="QGU162" s="24"/>
      <c r="QGV162" s="24"/>
      <c r="QGW162" s="24"/>
      <c r="QGX162" s="24"/>
      <c r="QGY162" s="24"/>
      <c r="QGZ162" s="24"/>
      <c r="QHA162" s="24"/>
      <c r="QHB162" s="24"/>
      <c r="QHC162" s="24"/>
      <c r="QHD162" s="24"/>
      <c r="QHE162" s="24"/>
      <c r="QHF162" s="24"/>
      <c r="QHG162" s="24"/>
      <c r="QHH162" s="24"/>
      <c r="QHI162" s="24"/>
      <c r="QHJ162" s="24"/>
      <c r="QHK162" s="24"/>
      <c r="QHL162" s="24"/>
      <c r="QHM162" s="24"/>
      <c r="QHN162" s="24"/>
      <c r="QHO162" s="24"/>
      <c r="QHP162" s="24"/>
      <c r="QHQ162" s="24"/>
      <c r="QHR162" s="24"/>
      <c r="QHS162" s="24"/>
      <c r="QHT162" s="24"/>
      <c r="QHU162" s="24"/>
      <c r="QHV162" s="24"/>
      <c r="QHW162" s="24"/>
      <c r="QHX162" s="24"/>
      <c r="QHY162" s="24"/>
      <c r="QHZ162" s="24"/>
      <c r="QIA162" s="24"/>
      <c r="QIB162" s="24"/>
      <c r="QIC162" s="24"/>
      <c r="QID162" s="24"/>
      <c r="QIE162" s="24"/>
      <c r="QIF162" s="24"/>
      <c r="QIG162" s="24"/>
      <c r="QIH162" s="24"/>
      <c r="QII162" s="24"/>
      <c r="QIJ162" s="24"/>
      <c r="QIK162" s="24"/>
      <c r="QIL162" s="24"/>
      <c r="QIM162" s="24"/>
      <c r="QIN162" s="24"/>
      <c r="QIO162" s="24"/>
      <c r="QIP162" s="24"/>
      <c r="QIQ162" s="24"/>
      <c r="QIR162" s="24"/>
      <c r="QIS162" s="24"/>
      <c r="QIT162" s="24"/>
      <c r="QIU162" s="24"/>
      <c r="QIV162" s="24"/>
      <c r="QIW162" s="24"/>
      <c r="QIX162" s="24"/>
      <c r="QIY162" s="24"/>
      <c r="QIZ162" s="24"/>
      <c r="QJA162" s="24"/>
      <c r="QJB162" s="24"/>
      <c r="QJC162" s="24"/>
      <c r="QJD162" s="24"/>
      <c r="QJE162" s="24"/>
      <c r="QJF162" s="24"/>
      <c r="QJG162" s="24"/>
      <c r="QJH162" s="24"/>
      <c r="QJI162" s="24"/>
      <c r="QJJ162" s="24"/>
      <c r="QJK162" s="24"/>
      <c r="QJL162" s="24"/>
      <c r="QJM162" s="24"/>
      <c r="QJN162" s="24"/>
      <c r="QJO162" s="24"/>
      <c r="QJP162" s="24"/>
      <c r="QJQ162" s="24"/>
      <c r="QJR162" s="24"/>
      <c r="QJS162" s="24"/>
      <c r="QJT162" s="24"/>
      <c r="QJU162" s="24"/>
      <c r="QJV162" s="24"/>
      <c r="QJW162" s="24"/>
      <c r="QJX162" s="24"/>
      <c r="QJY162" s="24"/>
      <c r="QJZ162" s="24"/>
      <c r="QKA162" s="24"/>
      <c r="QKB162" s="24"/>
      <c r="QKC162" s="24"/>
      <c r="QKD162" s="24"/>
      <c r="QKE162" s="24"/>
      <c r="QKF162" s="24"/>
      <c r="QKG162" s="24"/>
      <c r="QKH162" s="24"/>
      <c r="QKI162" s="24"/>
      <c r="QKJ162" s="24"/>
      <c r="QKK162" s="24"/>
      <c r="QKL162" s="24"/>
      <c r="QKM162" s="24"/>
      <c r="QKN162" s="24"/>
      <c r="QKO162" s="24"/>
      <c r="QKP162" s="24"/>
      <c r="QKQ162" s="24"/>
      <c r="QKR162" s="24"/>
      <c r="QKS162" s="24"/>
      <c r="QKT162" s="24"/>
      <c r="QKU162" s="24"/>
      <c r="QKV162" s="24"/>
      <c r="QKW162" s="24"/>
      <c r="QKX162" s="24"/>
      <c r="QKY162" s="24"/>
      <c r="QKZ162" s="24"/>
      <c r="QLA162" s="24"/>
      <c r="QLB162" s="24"/>
      <c r="QLC162" s="24"/>
      <c r="QLD162" s="24"/>
      <c r="QLE162" s="24"/>
      <c r="QLF162" s="24"/>
      <c r="QLG162" s="24"/>
      <c r="QLH162" s="24"/>
      <c r="QLI162" s="24"/>
      <c r="QLJ162" s="24"/>
      <c r="QLK162" s="24"/>
      <c r="QLL162" s="24"/>
      <c r="QLM162" s="24"/>
      <c r="QLN162" s="24"/>
      <c r="QLO162" s="24"/>
      <c r="QLP162" s="24"/>
      <c r="QLQ162" s="24"/>
      <c r="QLR162" s="24"/>
      <c r="QLS162" s="24"/>
      <c r="QLT162" s="24"/>
      <c r="QLU162" s="24"/>
      <c r="QLV162" s="24"/>
      <c r="QLW162" s="24"/>
      <c r="QLX162" s="24"/>
      <c r="QLY162" s="24"/>
      <c r="QLZ162" s="24"/>
      <c r="QMA162" s="24"/>
      <c r="QMB162" s="24"/>
      <c r="QMC162" s="24"/>
      <c r="QMD162" s="24"/>
      <c r="QME162" s="24"/>
      <c r="QMF162" s="24"/>
      <c r="QMG162" s="24"/>
      <c r="QMH162" s="24"/>
      <c r="QMI162" s="24"/>
      <c r="QMJ162" s="24"/>
      <c r="QMK162" s="24"/>
      <c r="QML162" s="24"/>
      <c r="QMM162" s="24"/>
      <c r="QMN162" s="24"/>
      <c r="QMO162" s="24"/>
      <c r="QMP162" s="24"/>
      <c r="QMQ162" s="24"/>
      <c r="QMR162" s="24"/>
      <c r="QMS162" s="24"/>
      <c r="QMT162" s="24"/>
      <c r="QMU162" s="24"/>
      <c r="QMV162" s="24"/>
      <c r="QMW162" s="24"/>
      <c r="QMX162" s="24"/>
      <c r="QMY162" s="24"/>
      <c r="QMZ162" s="24"/>
      <c r="QNA162" s="24"/>
      <c r="QNB162" s="24"/>
      <c r="QNC162" s="24"/>
      <c r="QND162" s="24"/>
      <c r="QNE162" s="24"/>
      <c r="QNF162" s="24"/>
      <c r="QNG162" s="24"/>
      <c r="QNH162" s="24"/>
      <c r="QNI162" s="24"/>
      <c r="QNJ162" s="24"/>
      <c r="QNK162" s="24"/>
      <c r="QNL162" s="24"/>
      <c r="QNM162" s="24"/>
      <c r="QNN162" s="24"/>
      <c r="QNO162" s="24"/>
      <c r="QNP162" s="24"/>
      <c r="QNQ162" s="24"/>
      <c r="QNR162" s="24"/>
      <c r="QNS162" s="24"/>
      <c r="QNT162" s="24"/>
      <c r="QNU162" s="24"/>
      <c r="QNV162" s="24"/>
      <c r="QNW162" s="24"/>
      <c r="QNX162" s="24"/>
      <c r="QNY162" s="24"/>
      <c r="QNZ162" s="24"/>
      <c r="QOA162" s="24"/>
      <c r="QOB162" s="24"/>
      <c r="QOC162" s="24"/>
      <c r="QOD162" s="24"/>
      <c r="QOE162" s="24"/>
      <c r="QOF162" s="24"/>
      <c r="QOG162" s="24"/>
      <c r="QOH162" s="24"/>
      <c r="QOI162" s="24"/>
      <c r="QOJ162" s="24"/>
      <c r="QOK162" s="24"/>
      <c r="QOL162" s="24"/>
      <c r="QOM162" s="24"/>
      <c r="QON162" s="24"/>
      <c r="QOO162" s="24"/>
      <c r="QOP162" s="24"/>
      <c r="QOQ162" s="24"/>
      <c r="QOR162" s="24"/>
      <c r="QOS162" s="24"/>
      <c r="QOT162" s="24"/>
      <c r="QOU162" s="24"/>
      <c r="QOV162" s="24"/>
      <c r="QOW162" s="24"/>
      <c r="QOX162" s="24"/>
      <c r="QOY162" s="24"/>
      <c r="QOZ162" s="24"/>
      <c r="QPA162" s="24"/>
      <c r="QPB162" s="24"/>
      <c r="QPC162" s="24"/>
      <c r="QPD162" s="24"/>
      <c r="QPE162" s="24"/>
      <c r="QPF162" s="24"/>
      <c r="QPG162" s="24"/>
      <c r="QPH162" s="24"/>
      <c r="QPI162" s="24"/>
      <c r="QPJ162" s="24"/>
      <c r="QPK162" s="24"/>
      <c r="QPL162" s="24"/>
      <c r="QPM162" s="24"/>
      <c r="QPN162" s="24"/>
      <c r="QPO162" s="24"/>
      <c r="QPP162" s="24"/>
      <c r="QPQ162" s="24"/>
      <c r="QPR162" s="24"/>
      <c r="QPS162" s="24"/>
      <c r="QPT162" s="24"/>
      <c r="QPU162" s="24"/>
      <c r="QPV162" s="24"/>
      <c r="QPW162" s="24"/>
      <c r="QPX162" s="24"/>
      <c r="QPY162" s="24"/>
      <c r="QPZ162" s="24"/>
      <c r="QQA162" s="24"/>
      <c r="QQB162" s="24"/>
      <c r="QQC162" s="24"/>
      <c r="QQD162" s="24"/>
      <c r="QQE162" s="24"/>
      <c r="QQF162" s="24"/>
      <c r="QQG162" s="24"/>
      <c r="QQH162" s="24"/>
      <c r="QQI162" s="24"/>
      <c r="QQJ162" s="24"/>
      <c r="QQK162" s="24"/>
      <c r="QQL162" s="24"/>
      <c r="QQM162" s="24"/>
      <c r="QQN162" s="24"/>
      <c r="QQO162" s="24"/>
      <c r="QQP162" s="24"/>
      <c r="QQQ162" s="24"/>
      <c r="QQR162" s="24"/>
      <c r="QQS162" s="24"/>
      <c r="QQT162" s="24"/>
      <c r="QQU162" s="24"/>
      <c r="QQV162" s="24"/>
      <c r="QQW162" s="24"/>
      <c r="QQX162" s="24"/>
      <c r="QQY162" s="24"/>
      <c r="QQZ162" s="24"/>
      <c r="QRA162" s="24"/>
      <c r="QRB162" s="24"/>
      <c r="QRC162" s="24"/>
      <c r="QRD162" s="24"/>
      <c r="QRE162" s="24"/>
      <c r="QRF162" s="24"/>
      <c r="QRG162" s="24"/>
      <c r="QRH162" s="24"/>
      <c r="QRI162" s="24"/>
      <c r="QRJ162" s="24"/>
      <c r="QRK162" s="24"/>
      <c r="QRL162" s="24"/>
      <c r="QRM162" s="24"/>
      <c r="QRN162" s="24"/>
      <c r="QRO162" s="24"/>
      <c r="QRP162" s="24"/>
      <c r="QRQ162" s="24"/>
      <c r="QRR162" s="24"/>
      <c r="QRS162" s="24"/>
      <c r="QRT162" s="24"/>
      <c r="QRU162" s="24"/>
      <c r="QRV162" s="24"/>
      <c r="QRW162" s="24"/>
      <c r="QRX162" s="24"/>
      <c r="QRY162" s="24"/>
      <c r="QRZ162" s="24"/>
      <c r="QSA162" s="24"/>
      <c r="QSB162" s="24"/>
      <c r="QSC162" s="24"/>
      <c r="QSD162" s="24"/>
      <c r="QSE162" s="24"/>
      <c r="QSF162" s="24"/>
      <c r="QSG162" s="24"/>
      <c r="QSH162" s="24"/>
      <c r="QSI162" s="24"/>
      <c r="QSJ162" s="24"/>
      <c r="QSK162" s="24"/>
      <c r="QSL162" s="24"/>
      <c r="QSM162" s="24"/>
      <c r="QSN162" s="24"/>
      <c r="QSO162" s="24"/>
      <c r="QSP162" s="24"/>
      <c r="QSQ162" s="24"/>
      <c r="QSR162" s="24"/>
      <c r="QSS162" s="24"/>
      <c r="QST162" s="24"/>
      <c r="QSU162" s="24"/>
      <c r="QSV162" s="24"/>
      <c r="QSW162" s="24"/>
      <c r="QSX162" s="24"/>
      <c r="QSY162" s="24"/>
      <c r="QSZ162" s="24"/>
      <c r="QTA162" s="24"/>
      <c r="QTB162" s="24"/>
      <c r="QTC162" s="24"/>
      <c r="QTD162" s="24"/>
      <c r="QTE162" s="24"/>
      <c r="QTF162" s="24"/>
      <c r="QTG162" s="24"/>
      <c r="QTH162" s="24"/>
      <c r="QTI162" s="24"/>
      <c r="QTJ162" s="24"/>
      <c r="QTK162" s="24"/>
      <c r="QTL162" s="24"/>
      <c r="QTM162" s="24"/>
      <c r="QTN162" s="24"/>
      <c r="QTO162" s="24"/>
      <c r="QTP162" s="24"/>
      <c r="QTQ162" s="24"/>
      <c r="QTR162" s="24"/>
      <c r="QTS162" s="24"/>
      <c r="QTT162" s="24"/>
      <c r="QTU162" s="24"/>
      <c r="QTV162" s="24"/>
      <c r="QTW162" s="24"/>
      <c r="QTX162" s="24"/>
      <c r="QTY162" s="24"/>
      <c r="QTZ162" s="24"/>
      <c r="QUA162" s="24"/>
      <c r="QUB162" s="24"/>
      <c r="QUC162" s="24"/>
      <c r="QUD162" s="24"/>
      <c r="QUE162" s="24"/>
      <c r="QUF162" s="24"/>
      <c r="QUG162" s="24"/>
      <c r="QUH162" s="24"/>
      <c r="QUI162" s="24"/>
      <c r="QUJ162" s="24"/>
      <c r="QUK162" s="24"/>
      <c r="QUL162" s="24"/>
      <c r="QUM162" s="24"/>
      <c r="QUN162" s="24"/>
      <c r="QUO162" s="24"/>
      <c r="QUP162" s="24"/>
      <c r="QUQ162" s="24"/>
      <c r="QUR162" s="24"/>
      <c r="QUS162" s="24"/>
      <c r="QUT162" s="24"/>
      <c r="QUU162" s="24"/>
      <c r="QUV162" s="24"/>
      <c r="QUW162" s="24"/>
      <c r="QUX162" s="24"/>
      <c r="QUY162" s="24"/>
      <c r="QUZ162" s="24"/>
      <c r="QVA162" s="24"/>
      <c r="QVB162" s="24"/>
      <c r="QVC162" s="24"/>
      <c r="QVD162" s="24"/>
      <c r="QVE162" s="24"/>
      <c r="QVF162" s="24"/>
      <c r="QVG162" s="24"/>
      <c r="QVH162" s="24"/>
      <c r="QVI162" s="24"/>
      <c r="QVJ162" s="24"/>
      <c r="QVK162" s="24"/>
      <c r="QVL162" s="24"/>
      <c r="QVM162" s="24"/>
      <c r="QVN162" s="24"/>
      <c r="QVO162" s="24"/>
      <c r="QVP162" s="24"/>
      <c r="QVQ162" s="24"/>
      <c r="QVR162" s="24"/>
      <c r="QVS162" s="24"/>
      <c r="QVT162" s="24"/>
      <c r="QVU162" s="24"/>
      <c r="QVV162" s="24"/>
      <c r="QVW162" s="24"/>
      <c r="QVX162" s="24"/>
      <c r="QVY162" s="24"/>
      <c r="QVZ162" s="24"/>
      <c r="QWA162" s="24"/>
      <c r="QWB162" s="24"/>
      <c r="QWC162" s="24"/>
      <c r="QWD162" s="24"/>
      <c r="QWE162" s="24"/>
      <c r="QWF162" s="24"/>
      <c r="QWG162" s="24"/>
      <c r="QWH162" s="24"/>
      <c r="QWI162" s="24"/>
      <c r="QWJ162" s="24"/>
      <c r="QWK162" s="24"/>
      <c r="QWL162" s="24"/>
      <c r="QWM162" s="24"/>
      <c r="QWN162" s="24"/>
      <c r="QWO162" s="24"/>
      <c r="QWP162" s="24"/>
      <c r="QWQ162" s="24"/>
      <c r="QWR162" s="24"/>
      <c r="QWS162" s="24"/>
      <c r="QWT162" s="24"/>
      <c r="QWU162" s="24"/>
      <c r="QWV162" s="24"/>
      <c r="QWW162" s="24"/>
      <c r="QWX162" s="24"/>
      <c r="QWY162" s="24"/>
      <c r="QWZ162" s="24"/>
      <c r="QXA162" s="24"/>
      <c r="QXB162" s="24"/>
      <c r="QXC162" s="24"/>
      <c r="QXD162" s="24"/>
      <c r="QXE162" s="24"/>
      <c r="QXF162" s="24"/>
      <c r="QXG162" s="24"/>
      <c r="QXH162" s="24"/>
      <c r="QXI162" s="24"/>
      <c r="QXJ162" s="24"/>
      <c r="QXK162" s="24"/>
      <c r="QXL162" s="24"/>
      <c r="QXM162" s="24"/>
      <c r="QXN162" s="24"/>
      <c r="QXO162" s="24"/>
      <c r="QXP162" s="24"/>
      <c r="QXQ162" s="24"/>
      <c r="QXR162" s="24"/>
      <c r="QXS162" s="24"/>
      <c r="QXT162" s="24"/>
      <c r="QXU162" s="24"/>
      <c r="QXV162" s="24"/>
      <c r="QXW162" s="24"/>
      <c r="QXX162" s="24"/>
      <c r="QXY162" s="24"/>
      <c r="QXZ162" s="24"/>
      <c r="QYA162" s="24"/>
      <c r="QYB162" s="24"/>
      <c r="QYC162" s="24"/>
      <c r="QYD162" s="24"/>
      <c r="QYE162" s="24"/>
      <c r="QYF162" s="24"/>
      <c r="QYG162" s="24"/>
      <c r="QYH162" s="24"/>
      <c r="QYI162" s="24"/>
      <c r="QYJ162" s="24"/>
      <c r="QYK162" s="24"/>
      <c r="QYL162" s="24"/>
      <c r="QYM162" s="24"/>
      <c r="QYN162" s="24"/>
      <c r="QYO162" s="24"/>
      <c r="QYP162" s="24"/>
      <c r="QYQ162" s="24"/>
      <c r="QYR162" s="24"/>
      <c r="QYS162" s="24"/>
      <c r="QYT162" s="24"/>
      <c r="QYU162" s="24"/>
      <c r="QYV162" s="24"/>
      <c r="QYW162" s="24"/>
      <c r="QYX162" s="24"/>
      <c r="QYY162" s="24"/>
      <c r="QYZ162" s="24"/>
      <c r="QZA162" s="24"/>
      <c r="QZB162" s="24"/>
      <c r="QZC162" s="24"/>
      <c r="QZD162" s="24"/>
      <c r="QZE162" s="24"/>
      <c r="QZF162" s="24"/>
      <c r="QZG162" s="24"/>
      <c r="QZH162" s="24"/>
      <c r="QZI162" s="24"/>
      <c r="QZJ162" s="24"/>
      <c r="QZK162" s="24"/>
      <c r="QZL162" s="24"/>
      <c r="QZM162" s="24"/>
      <c r="QZN162" s="24"/>
      <c r="QZO162" s="24"/>
      <c r="QZP162" s="24"/>
      <c r="QZQ162" s="24"/>
      <c r="QZR162" s="24"/>
      <c r="QZS162" s="24"/>
      <c r="QZT162" s="24"/>
      <c r="QZU162" s="24"/>
      <c r="QZV162" s="24"/>
      <c r="QZW162" s="24"/>
      <c r="QZX162" s="24"/>
      <c r="QZY162" s="24"/>
      <c r="QZZ162" s="24"/>
      <c r="RAA162" s="24"/>
      <c r="RAB162" s="24"/>
      <c r="RAC162" s="24"/>
      <c r="RAD162" s="24"/>
      <c r="RAE162" s="24"/>
      <c r="RAF162" s="24"/>
      <c r="RAG162" s="24"/>
      <c r="RAH162" s="24"/>
      <c r="RAI162" s="24"/>
      <c r="RAJ162" s="24"/>
      <c r="RAK162" s="24"/>
      <c r="RAL162" s="24"/>
      <c r="RAM162" s="24"/>
      <c r="RAN162" s="24"/>
      <c r="RAO162" s="24"/>
      <c r="RAP162" s="24"/>
      <c r="RAQ162" s="24"/>
      <c r="RAR162" s="24"/>
      <c r="RAS162" s="24"/>
      <c r="RAT162" s="24"/>
      <c r="RAU162" s="24"/>
      <c r="RAV162" s="24"/>
      <c r="RAW162" s="24"/>
      <c r="RAX162" s="24"/>
      <c r="RAY162" s="24"/>
      <c r="RAZ162" s="24"/>
      <c r="RBA162" s="24"/>
      <c r="RBB162" s="24"/>
      <c r="RBC162" s="24"/>
      <c r="RBD162" s="24"/>
      <c r="RBE162" s="24"/>
      <c r="RBF162" s="24"/>
      <c r="RBG162" s="24"/>
      <c r="RBH162" s="24"/>
      <c r="RBI162" s="24"/>
      <c r="RBJ162" s="24"/>
      <c r="RBK162" s="24"/>
      <c r="RBL162" s="24"/>
      <c r="RBM162" s="24"/>
      <c r="RBN162" s="24"/>
      <c r="RBO162" s="24"/>
      <c r="RBP162" s="24"/>
      <c r="RBQ162" s="24"/>
      <c r="RBR162" s="24"/>
      <c r="RBS162" s="24"/>
      <c r="RBT162" s="24"/>
      <c r="RBU162" s="24"/>
      <c r="RBV162" s="24"/>
      <c r="RBW162" s="24"/>
      <c r="RBX162" s="24"/>
      <c r="RBY162" s="24"/>
      <c r="RBZ162" s="24"/>
      <c r="RCA162" s="24"/>
      <c r="RCB162" s="24"/>
      <c r="RCC162" s="24"/>
      <c r="RCD162" s="24"/>
      <c r="RCE162" s="24"/>
      <c r="RCF162" s="24"/>
      <c r="RCG162" s="24"/>
      <c r="RCH162" s="24"/>
      <c r="RCI162" s="24"/>
      <c r="RCJ162" s="24"/>
      <c r="RCK162" s="24"/>
      <c r="RCL162" s="24"/>
      <c r="RCM162" s="24"/>
      <c r="RCN162" s="24"/>
      <c r="RCO162" s="24"/>
      <c r="RCP162" s="24"/>
      <c r="RCQ162" s="24"/>
      <c r="RCR162" s="24"/>
      <c r="RCS162" s="24"/>
      <c r="RCT162" s="24"/>
      <c r="RCU162" s="24"/>
      <c r="RCV162" s="24"/>
      <c r="RCW162" s="24"/>
      <c r="RCX162" s="24"/>
      <c r="RCY162" s="24"/>
      <c r="RCZ162" s="24"/>
      <c r="RDA162" s="24"/>
      <c r="RDB162" s="24"/>
      <c r="RDC162" s="24"/>
      <c r="RDD162" s="24"/>
      <c r="RDE162" s="24"/>
      <c r="RDF162" s="24"/>
      <c r="RDG162" s="24"/>
      <c r="RDH162" s="24"/>
      <c r="RDI162" s="24"/>
      <c r="RDJ162" s="24"/>
      <c r="RDK162" s="24"/>
      <c r="RDL162" s="24"/>
      <c r="RDM162" s="24"/>
      <c r="RDN162" s="24"/>
      <c r="RDO162" s="24"/>
      <c r="RDP162" s="24"/>
      <c r="RDQ162" s="24"/>
      <c r="RDR162" s="24"/>
      <c r="RDS162" s="24"/>
      <c r="RDT162" s="24"/>
      <c r="RDU162" s="24"/>
      <c r="RDV162" s="24"/>
      <c r="RDW162" s="24"/>
      <c r="RDX162" s="24"/>
      <c r="RDY162" s="24"/>
      <c r="RDZ162" s="24"/>
      <c r="REA162" s="24"/>
      <c r="REB162" s="24"/>
      <c r="REC162" s="24"/>
      <c r="RED162" s="24"/>
      <c r="REE162" s="24"/>
      <c r="REF162" s="24"/>
      <c r="REG162" s="24"/>
      <c r="REH162" s="24"/>
      <c r="REI162" s="24"/>
      <c r="REJ162" s="24"/>
      <c r="REK162" s="24"/>
      <c r="REL162" s="24"/>
      <c r="REM162" s="24"/>
      <c r="REN162" s="24"/>
      <c r="REO162" s="24"/>
      <c r="REP162" s="24"/>
      <c r="REQ162" s="24"/>
      <c r="RER162" s="24"/>
      <c r="RES162" s="24"/>
      <c r="RET162" s="24"/>
      <c r="REU162" s="24"/>
      <c r="REV162" s="24"/>
      <c r="REW162" s="24"/>
      <c r="REX162" s="24"/>
      <c r="REY162" s="24"/>
      <c r="REZ162" s="24"/>
      <c r="RFA162" s="24"/>
      <c r="RFB162" s="24"/>
      <c r="RFC162" s="24"/>
      <c r="RFD162" s="24"/>
      <c r="RFE162" s="24"/>
      <c r="RFF162" s="24"/>
      <c r="RFG162" s="24"/>
      <c r="RFH162" s="24"/>
      <c r="RFI162" s="24"/>
      <c r="RFJ162" s="24"/>
      <c r="RFK162" s="24"/>
      <c r="RFL162" s="24"/>
      <c r="RFM162" s="24"/>
      <c r="RFN162" s="24"/>
      <c r="RFO162" s="24"/>
      <c r="RFP162" s="24"/>
      <c r="RFQ162" s="24"/>
      <c r="RFR162" s="24"/>
      <c r="RFS162" s="24"/>
      <c r="RFT162" s="24"/>
      <c r="RFU162" s="24"/>
      <c r="RFV162" s="24"/>
      <c r="RFW162" s="24"/>
      <c r="RFX162" s="24"/>
      <c r="RFY162" s="24"/>
      <c r="RFZ162" s="24"/>
      <c r="RGA162" s="24"/>
      <c r="RGB162" s="24"/>
      <c r="RGC162" s="24"/>
      <c r="RGD162" s="24"/>
      <c r="RGE162" s="24"/>
      <c r="RGF162" s="24"/>
      <c r="RGG162" s="24"/>
      <c r="RGH162" s="24"/>
      <c r="RGI162" s="24"/>
      <c r="RGJ162" s="24"/>
      <c r="RGK162" s="24"/>
      <c r="RGL162" s="24"/>
      <c r="RGM162" s="24"/>
      <c r="RGN162" s="24"/>
      <c r="RGO162" s="24"/>
      <c r="RGP162" s="24"/>
      <c r="RGQ162" s="24"/>
      <c r="RGR162" s="24"/>
      <c r="RGS162" s="24"/>
      <c r="RGT162" s="24"/>
      <c r="RGU162" s="24"/>
      <c r="RGV162" s="24"/>
      <c r="RGW162" s="24"/>
      <c r="RGX162" s="24"/>
      <c r="RGY162" s="24"/>
      <c r="RGZ162" s="24"/>
      <c r="RHA162" s="24"/>
      <c r="RHB162" s="24"/>
      <c r="RHC162" s="24"/>
      <c r="RHD162" s="24"/>
      <c r="RHE162" s="24"/>
      <c r="RHF162" s="24"/>
      <c r="RHG162" s="24"/>
      <c r="RHH162" s="24"/>
      <c r="RHI162" s="24"/>
      <c r="RHJ162" s="24"/>
      <c r="RHK162" s="24"/>
      <c r="RHL162" s="24"/>
      <c r="RHM162" s="24"/>
      <c r="RHN162" s="24"/>
      <c r="RHO162" s="24"/>
      <c r="RHP162" s="24"/>
      <c r="RHQ162" s="24"/>
      <c r="RHR162" s="24"/>
      <c r="RHS162" s="24"/>
      <c r="RHT162" s="24"/>
      <c r="RHU162" s="24"/>
      <c r="RHV162" s="24"/>
      <c r="RHW162" s="24"/>
      <c r="RHX162" s="24"/>
      <c r="RHY162" s="24"/>
      <c r="RHZ162" s="24"/>
      <c r="RIA162" s="24"/>
      <c r="RIB162" s="24"/>
      <c r="RIC162" s="24"/>
      <c r="RID162" s="24"/>
      <c r="RIE162" s="24"/>
      <c r="RIF162" s="24"/>
      <c r="RIG162" s="24"/>
      <c r="RIH162" s="24"/>
      <c r="RII162" s="24"/>
      <c r="RIJ162" s="24"/>
      <c r="RIK162" s="24"/>
      <c r="RIL162" s="24"/>
      <c r="RIM162" s="24"/>
      <c r="RIN162" s="24"/>
      <c r="RIO162" s="24"/>
      <c r="RIP162" s="24"/>
      <c r="RIQ162" s="24"/>
      <c r="RIR162" s="24"/>
      <c r="RIS162" s="24"/>
      <c r="RIT162" s="24"/>
      <c r="RIU162" s="24"/>
      <c r="RIV162" s="24"/>
      <c r="RIW162" s="24"/>
      <c r="RIX162" s="24"/>
      <c r="RIY162" s="24"/>
      <c r="RIZ162" s="24"/>
      <c r="RJA162" s="24"/>
      <c r="RJB162" s="24"/>
      <c r="RJC162" s="24"/>
      <c r="RJD162" s="24"/>
      <c r="RJE162" s="24"/>
      <c r="RJF162" s="24"/>
      <c r="RJG162" s="24"/>
      <c r="RJH162" s="24"/>
      <c r="RJI162" s="24"/>
      <c r="RJJ162" s="24"/>
      <c r="RJK162" s="24"/>
      <c r="RJL162" s="24"/>
      <c r="RJM162" s="24"/>
      <c r="RJN162" s="24"/>
      <c r="RJO162" s="24"/>
      <c r="RJP162" s="24"/>
      <c r="RJQ162" s="24"/>
      <c r="RJR162" s="24"/>
      <c r="RJS162" s="24"/>
      <c r="RJT162" s="24"/>
      <c r="RJU162" s="24"/>
      <c r="RJV162" s="24"/>
      <c r="RJW162" s="24"/>
      <c r="RJX162" s="24"/>
      <c r="RJY162" s="24"/>
      <c r="RJZ162" s="24"/>
      <c r="RKA162" s="24"/>
      <c r="RKB162" s="24"/>
      <c r="RKC162" s="24"/>
      <c r="RKD162" s="24"/>
      <c r="RKE162" s="24"/>
      <c r="RKF162" s="24"/>
      <c r="RKG162" s="24"/>
      <c r="RKH162" s="24"/>
      <c r="RKI162" s="24"/>
      <c r="RKJ162" s="24"/>
      <c r="RKK162" s="24"/>
      <c r="RKL162" s="24"/>
      <c r="RKM162" s="24"/>
      <c r="RKN162" s="24"/>
      <c r="RKO162" s="24"/>
      <c r="RKP162" s="24"/>
      <c r="RKQ162" s="24"/>
      <c r="RKR162" s="24"/>
      <c r="RKS162" s="24"/>
      <c r="RKT162" s="24"/>
      <c r="RKU162" s="24"/>
      <c r="RKV162" s="24"/>
      <c r="RKW162" s="24"/>
      <c r="RKX162" s="24"/>
      <c r="RKY162" s="24"/>
      <c r="RKZ162" s="24"/>
      <c r="RLA162" s="24"/>
      <c r="RLB162" s="24"/>
      <c r="RLC162" s="24"/>
      <c r="RLD162" s="24"/>
      <c r="RLE162" s="24"/>
      <c r="RLF162" s="24"/>
      <c r="RLG162" s="24"/>
      <c r="RLH162" s="24"/>
      <c r="RLI162" s="24"/>
      <c r="RLJ162" s="24"/>
      <c r="RLK162" s="24"/>
      <c r="RLL162" s="24"/>
      <c r="RLM162" s="24"/>
      <c r="RLN162" s="24"/>
      <c r="RLO162" s="24"/>
      <c r="RLP162" s="24"/>
      <c r="RLQ162" s="24"/>
      <c r="RLR162" s="24"/>
      <c r="RLS162" s="24"/>
      <c r="RLT162" s="24"/>
      <c r="RLU162" s="24"/>
      <c r="RLV162" s="24"/>
      <c r="RLW162" s="24"/>
      <c r="RLX162" s="24"/>
      <c r="RLY162" s="24"/>
      <c r="RLZ162" s="24"/>
      <c r="RMA162" s="24"/>
      <c r="RMB162" s="24"/>
      <c r="RMC162" s="24"/>
      <c r="RMD162" s="24"/>
      <c r="RME162" s="24"/>
      <c r="RMF162" s="24"/>
      <c r="RMG162" s="24"/>
      <c r="RMH162" s="24"/>
      <c r="RMI162" s="24"/>
      <c r="RMJ162" s="24"/>
      <c r="RMK162" s="24"/>
      <c r="RML162" s="24"/>
      <c r="RMM162" s="24"/>
      <c r="RMN162" s="24"/>
      <c r="RMO162" s="24"/>
      <c r="RMP162" s="24"/>
      <c r="RMQ162" s="24"/>
      <c r="RMR162" s="24"/>
      <c r="RMS162" s="24"/>
      <c r="RMT162" s="24"/>
      <c r="RMU162" s="24"/>
      <c r="RMV162" s="24"/>
      <c r="RMW162" s="24"/>
      <c r="RMX162" s="24"/>
      <c r="RMY162" s="24"/>
      <c r="RMZ162" s="24"/>
      <c r="RNA162" s="24"/>
      <c r="RNB162" s="24"/>
      <c r="RNC162" s="24"/>
      <c r="RND162" s="24"/>
      <c r="RNE162" s="24"/>
      <c r="RNF162" s="24"/>
      <c r="RNG162" s="24"/>
      <c r="RNH162" s="24"/>
      <c r="RNI162" s="24"/>
      <c r="RNJ162" s="24"/>
      <c r="RNK162" s="24"/>
      <c r="RNL162" s="24"/>
      <c r="RNM162" s="24"/>
      <c r="RNN162" s="24"/>
      <c r="RNO162" s="24"/>
      <c r="RNP162" s="24"/>
      <c r="RNQ162" s="24"/>
      <c r="RNR162" s="24"/>
      <c r="RNS162" s="24"/>
      <c r="RNT162" s="24"/>
      <c r="RNU162" s="24"/>
      <c r="RNV162" s="24"/>
      <c r="RNW162" s="24"/>
      <c r="RNX162" s="24"/>
      <c r="RNY162" s="24"/>
      <c r="RNZ162" s="24"/>
      <c r="ROA162" s="24"/>
      <c r="ROB162" s="24"/>
      <c r="ROC162" s="24"/>
      <c r="ROD162" s="24"/>
      <c r="ROE162" s="24"/>
      <c r="ROF162" s="24"/>
      <c r="ROG162" s="24"/>
      <c r="ROH162" s="24"/>
      <c r="ROI162" s="24"/>
      <c r="ROJ162" s="24"/>
      <c r="ROK162" s="24"/>
      <c r="ROL162" s="24"/>
      <c r="ROM162" s="24"/>
      <c r="RON162" s="24"/>
      <c r="ROO162" s="24"/>
      <c r="ROP162" s="24"/>
      <c r="ROQ162" s="24"/>
      <c r="ROR162" s="24"/>
      <c r="ROS162" s="24"/>
      <c r="ROT162" s="24"/>
      <c r="ROU162" s="24"/>
      <c r="ROV162" s="24"/>
      <c r="ROW162" s="24"/>
      <c r="ROX162" s="24"/>
      <c r="ROY162" s="24"/>
      <c r="ROZ162" s="24"/>
      <c r="RPA162" s="24"/>
      <c r="RPB162" s="24"/>
      <c r="RPC162" s="24"/>
      <c r="RPD162" s="24"/>
      <c r="RPE162" s="24"/>
      <c r="RPF162" s="24"/>
      <c r="RPG162" s="24"/>
      <c r="RPH162" s="24"/>
      <c r="RPI162" s="24"/>
      <c r="RPJ162" s="24"/>
      <c r="RPK162" s="24"/>
      <c r="RPL162" s="24"/>
      <c r="RPM162" s="24"/>
      <c r="RPN162" s="24"/>
      <c r="RPO162" s="24"/>
      <c r="RPP162" s="24"/>
      <c r="RPQ162" s="24"/>
      <c r="RPR162" s="24"/>
      <c r="RPS162" s="24"/>
      <c r="RPT162" s="24"/>
      <c r="RPU162" s="24"/>
      <c r="RPV162" s="24"/>
      <c r="RPW162" s="24"/>
      <c r="RPX162" s="24"/>
      <c r="RPY162" s="24"/>
      <c r="RPZ162" s="24"/>
      <c r="RQA162" s="24"/>
      <c r="RQB162" s="24"/>
      <c r="RQC162" s="24"/>
      <c r="RQD162" s="24"/>
      <c r="RQE162" s="24"/>
      <c r="RQF162" s="24"/>
      <c r="RQG162" s="24"/>
      <c r="RQH162" s="24"/>
      <c r="RQI162" s="24"/>
      <c r="RQJ162" s="24"/>
      <c r="RQK162" s="24"/>
      <c r="RQL162" s="24"/>
      <c r="RQM162" s="24"/>
      <c r="RQN162" s="24"/>
      <c r="RQO162" s="24"/>
      <c r="RQP162" s="24"/>
      <c r="RQQ162" s="24"/>
      <c r="RQR162" s="24"/>
      <c r="RQS162" s="24"/>
      <c r="RQT162" s="24"/>
      <c r="RQU162" s="24"/>
      <c r="RQV162" s="24"/>
      <c r="RQW162" s="24"/>
      <c r="RQX162" s="24"/>
      <c r="RQY162" s="24"/>
      <c r="RQZ162" s="24"/>
      <c r="RRA162" s="24"/>
      <c r="RRB162" s="24"/>
      <c r="RRC162" s="24"/>
      <c r="RRD162" s="24"/>
      <c r="RRE162" s="24"/>
      <c r="RRF162" s="24"/>
      <c r="RRG162" s="24"/>
      <c r="RRH162" s="24"/>
      <c r="RRI162" s="24"/>
      <c r="RRJ162" s="24"/>
      <c r="RRK162" s="24"/>
      <c r="RRL162" s="24"/>
      <c r="RRM162" s="24"/>
      <c r="RRN162" s="24"/>
      <c r="RRO162" s="24"/>
      <c r="RRP162" s="24"/>
      <c r="RRQ162" s="24"/>
      <c r="RRR162" s="24"/>
      <c r="RRS162" s="24"/>
      <c r="RRT162" s="24"/>
      <c r="RRU162" s="24"/>
      <c r="RRV162" s="24"/>
      <c r="RRW162" s="24"/>
      <c r="RRX162" s="24"/>
      <c r="RRY162" s="24"/>
      <c r="RRZ162" s="24"/>
      <c r="RSA162" s="24"/>
      <c r="RSB162" s="24"/>
      <c r="RSC162" s="24"/>
      <c r="RSD162" s="24"/>
      <c r="RSE162" s="24"/>
      <c r="RSF162" s="24"/>
      <c r="RSG162" s="24"/>
      <c r="RSH162" s="24"/>
      <c r="RSI162" s="24"/>
      <c r="RSJ162" s="24"/>
      <c r="RSK162" s="24"/>
      <c r="RSL162" s="24"/>
      <c r="RSM162" s="24"/>
      <c r="RSN162" s="24"/>
      <c r="RSO162" s="24"/>
      <c r="RSP162" s="24"/>
      <c r="RSQ162" s="24"/>
      <c r="RSR162" s="24"/>
      <c r="RSS162" s="24"/>
      <c r="RST162" s="24"/>
      <c r="RSU162" s="24"/>
      <c r="RSV162" s="24"/>
      <c r="RSW162" s="24"/>
      <c r="RSX162" s="24"/>
      <c r="RSY162" s="24"/>
      <c r="RSZ162" s="24"/>
      <c r="RTA162" s="24"/>
      <c r="RTB162" s="24"/>
      <c r="RTC162" s="24"/>
      <c r="RTD162" s="24"/>
      <c r="RTE162" s="24"/>
      <c r="RTF162" s="24"/>
      <c r="RTG162" s="24"/>
      <c r="RTH162" s="24"/>
      <c r="RTI162" s="24"/>
      <c r="RTJ162" s="24"/>
      <c r="RTK162" s="24"/>
      <c r="RTL162" s="24"/>
      <c r="RTM162" s="24"/>
      <c r="RTN162" s="24"/>
      <c r="RTO162" s="24"/>
      <c r="RTP162" s="24"/>
      <c r="RTQ162" s="24"/>
      <c r="RTR162" s="24"/>
      <c r="RTS162" s="24"/>
      <c r="RTT162" s="24"/>
      <c r="RTU162" s="24"/>
      <c r="RTV162" s="24"/>
      <c r="RTW162" s="24"/>
      <c r="RTX162" s="24"/>
      <c r="RTY162" s="24"/>
      <c r="RTZ162" s="24"/>
      <c r="RUA162" s="24"/>
      <c r="RUB162" s="24"/>
      <c r="RUC162" s="24"/>
      <c r="RUD162" s="24"/>
      <c r="RUE162" s="24"/>
      <c r="RUF162" s="24"/>
      <c r="RUG162" s="24"/>
      <c r="RUH162" s="24"/>
      <c r="RUI162" s="24"/>
      <c r="RUJ162" s="24"/>
      <c r="RUK162" s="24"/>
      <c r="RUL162" s="24"/>
      <c r="RUM162" s="24"/>
      <c r="RUN162" s="24"/>
      <c r="RUO162" s="24"/>
      <c r="RUP162" s="24"/>
      <c r="RUQ162" s="24"/>
      <c r="RUR162" s="24"/>
      <c r="RUS162" s="24"/>
      <c r="RUT162" s="24"/>
      <c r="RUU162" s="24"/>
      <c r="RUV162" s="24"/>
      <c r="RUW162" s="24"/>
      <c r="RUX162" s="24"/>
      <c r="RUY162" s="24"/>
      <c r="RUZ162" s="24"/>
      <c r="RVA162" s="24"/>
      <c r="RVB162" s="24"/>
      <c r="RVC162" s="24"/>
      <c r="RVD162" s="24"/>
      <c r="RVE162" s="24"/>
      <c r="RVF162" s="24"/>
      <c r="RVG162" s="24"/>
      <c r="RVH162" s="24"/>
      <c r="RVI162" s="24"/>
      <c r="RVJ162" s="24"/>
      <c r="RVK162" s="24"/>
      <c r="RVL162" s="24"/>
      <c r="RVM162" s="24"/>
      <c r="RVN162" s="24"/>
      <c r="RVO162" s="24"/>
      <c r="RVP162" s="24"/>
      <c r="RVQ162" s="24"/>
      <c r="RVR162" s="24"/>
      <c r="RVS162" s="24"/>
      <c r="RVT162" s="24"/>
      <c r="RVU162" s="24"/>
      <c r="RVV162" s="24"/>
      <c r="RVW162" s="24"/>
      <c r="RVX162" s="24"/>
      <c r="RVY162" s="24"/>
      <c r="RVZ162" s="24"/>
      <c r="RWA162" s="24"/>
      <c r="RWB162" s="24"/>
      <c r="RWC162" s="24"/>
      <c r="RWD162" s="24"/>
      <c r="RWE162" s="24"/>
      <c r="RWF162" s="24"/>
      <c r="RWG162" s="24"/>
      <c r="RWH162" s="24"/>
      <c r="RWI162" s="24"/>
      <c r="RWJ162" s="24"/>
      <c r="RWK162" s="24"/>
      <c r="RWL162" s="24"/>
      <c r="RWM162" s="24"/>
      <c r="RWN162" s="24"/>
      <c r="RWO162" s="24"/>
      <c r="RWP162" s="24"/>
      <c r="RWQ162" s="24"/>
      <c r="RWR162" s="24"/>
      <c r="RWS162" s="24"/>
      <c r="RWT162" s="24"/>
      <c r="RWU162" s="24"/>
      <c r="RWV162" s="24"/>
      <c r="RWW162" s="24"/>
      <c r="RWX162" s="24"/>
      <c r="RWY162" s="24"/>
      <c r="RWZ162" s="24"/>
      <c r="RXA162" s="24"/>
      <c r="RXB162" s="24"/>
      <c r="RXC162" s="24"/>
      <c r="RXD162" s="24"/>
      <c r="RXE162" s="24"/>
      <c r="RXF162" s="24"/>
      <c r="RXG162" s="24"/>
      <c r="RXH162" s="24"/>
      <c r="RXI162" s="24"/>
      <c r="RXJ162" s="24"/>
      <c r="RXK162" s="24"/>
      <c r="RXL162" s="24"/>
      <c r="RXM162" s="24"/>
      <c r="RXN162" s="24"/>
      <c r="RXO162" s="24"/>
      <c r="RXP162" s="24"/>
      <c r="RXQ162" s="24"/>
      <c r="RXR162" s="24"/>
      <c r="RXS162" s="24"/>
      <c r="RXT162" s="24"/>
      <c r="RXU162" s="24"/>
      <c r="RXV162" s="24"/>
      <c r="RXW162" s="24"/>
      <c r="RXX162" s="24"/>
      <c r="RXY162" s="24"/>
      <c r="RXZ162" s="24"/>
      <c r="RYA162" s="24"/>
      <c r="RYB162" s="24"/>
      <c r="RYC162" s="24"/>
      <c r="RYD162" s="24"/>
      <c r="RYE162" s="24"/>
      <c r="RYF162" s="24"/>
      <c r="RYG162" s="24"/>
      <c r="RYH162" s="24"/>
      <c r="RYI162" s="24"/>
      <c r="RYJ162" s="24"/>
      <c r="RYK162" s="24"/>
      <c r="RYL162" s="24"/>
      <c r="RYM162" s="24"/>
      <c r="RYN162" s="24"/>
      <c r="RYO162" s="24"/>
      <c r="RYP162" s="24"/>
      <c r="RYQ162" s="24"/>
      <c r="RYR162" s="24"/>
      <c r="RYS162" s="24"/>
      <c r="RYT162" s="24"/>
      <c r="RYU162" s="24"/>
      <c r="RYV162" s="24"/>
      <c r="RYW162" s="24"/>
      <c r="RYX162" s="24"/>
      <c r="RYY162" s="24"/>
      <c r="RYZ162" s="24"/>
      <c r="RZA162" s="24"/>
      <c r="RZB162" s="24"/>
      <c r="RZC162" s="24"/>
      <c r="RZD162" s="24"/>
      <c r="RZE162" s="24"/>
      <c r="RZF162" s="24"/>
      <c r="RZG162" s="24"/>
      <c r="RZH162" s="24"/>
      <c r="RZI162" s="24"/>
      <c r="RZJ162" s="24"/>
      <c r="RZK162" s="24"/>
      <c r="RZL162" s="24"/>
      <c r="RZM162" s="24"/>
      <c r="RZN162" s="24"/>
      <c r="RZO162" s="24"/>
      <c r="RZP162" s="24"/>
      <c r="RZQ162" s="24"/>
      <c r="RZR162" s="24"/>
      <c r="RZS162" s="24"/>
      <c r="RZT162" s="24"/>
      <c r="RZU162" s="24"/>
      <c r="RZV162" s="24"/>
      <c r="RZW162" s="24"/>
      <c r="RZX162" s="24"/>
      <c r="RZY162" s="24"/>
      <c r="RZZ162" s="24"/>
      <c r="SAA162" s="24"/>
      <c r="SAB162" s="24"/>
      <c r="SAC162" s="24"/>
      <c r="SAD162" s="24"/>
      <c r="SAE162" s="24"/>
      <c r="SAF162" s="24"/>
      <c r="SAG162" s="24"/>
      <c r="SAH162" s="24"/>
      <c r="SAI162" s="24"/>
      <c r="SAJ162" s="24"/>
      <c r="SAK162" s="24"/>
      <c r="SAL162" s="24"/>
      <c r="SAM162" s="24"/>
      <c r="SAN162" s="24"/>
      <c r="SAO162" s="24"/>
      <c r="SAP162" s="24"/>
      <c r="SAQ162" s="24"/>
      <c r="SAR162" s="24"/>
      <c r="SAS162" s="24"/>
      <c r="SAT162" s="24"/>
      <c r="SAU162" s="24"/>
      <c r="SAV162" s="24"/>
      <c r="SAW162" s="24"/>
      <c r="SAX162" s="24"/>
      <c r="SAY162" s="24"/>
      <c r="SAZ162" s="24"/>
      <c r="SBA162" s="24"/>
      <c r="SBB162" s="24"/>
      <c r="SBC162" s="24"/>
      <c r="SBD162" s="24"/>
      <c r="SBE162" s="24"/>
      <c r="SBF162" s="24"/>
      <c r="SBG162" s="24"/>
      <c r="SBH162" s="24"/>
      <c r="SBI162" s="24"/>
      <c r="SBJ162" s="24"/>
      <c r="SBK162" s="24"/>
      <c r="SBL162" s="24"/>
      <c r="SBM162" s="24"/>
      <c r="SBN162" s="24"/>
      <c r="SBO162" s="24"/>
      <c r="SBP162" s="24"/>
      <c r="SBQ162" s="24"/>
      <c r="SBR162" s="24"/>
      <c r="SBS162" s="24"/>
      <c r="SBT162" s="24"/>
      <c r="SBU162" s="24"/>
      <c r="SBV162" s="24"/>
      <c r="SBW162" s="24"/>
      <c r="SBX162" s="24"/>
      <c r="SBY162" s="24"/>
      <c r="SBZ162" s="24"/>
      <c r="SCA162" s="24"/>
      <c r="SCB162" s="24"/>
      <c r="SCC162" s="24"/>
      <c r="SCD162" s="24"/>
      <c r="SCE162" s="24"/>
      <c r="SCF162" s="24"/>
      <c r="SCG162" s="24"/>
      <c r="SCH162" s="24"/>
      <c r="SCI162" s="24"/>
      <c r="SCJ162" s="24"/>
      <c r="SCK162" s="24"/>
      <c r="SCL162" s="24"/>
      <c r="SCM162" s="24"/>
      <c r="SCN162" s="24"/>
      <c r="SCO162" s="24"/>
      <c r="SCP162" s="24"/>
      <c r="SCQ162" s="24"/>
      <c r="SCR162" s="24"/>
      <c r="SCS162" s="24"/>
      <c r="SCT162" s="24"/>
      <c r="SCU162" s="24"/>
      <c r="SCV162" s="24"/>
      <c r="SCW162" s="24"/>
      <c r="SCX162" s="24"/>
      <c r="SCY162" s="24"/>
      <c r="SCZ162" s="24"/>
      <c r="SDA162" s="24"/>
      <c r="SDB162" s="24"/>
      <c r="SDC162" s="24"/>
      <c r="SDD162" s="24"/>
      <c r="SDE162" s="24"/>
      <c r="SDF162" s="24"/>
      <c r="SDG162" s="24"/>
      <c r="SDH162" s="24"/>
      <c r="SDI162" s="24"/>
      <c r="SDJ162" s="24"/>
      <c r="SDK162" s="24"/>
      <c r="SDL162" s="24"/>
      <c r="SDM162" s="24"/>
      <c r="SDN162" s="24"/>
      <c r="SDO162" s="24"/>
      <c r="SDP162" s="24"/>
      <c r="SDQ162" s="24"/>
      <c r="SDR162" s="24"/>
      <c r="SDS162" s="24"/>
      <c r="SDT162" s="24"/>
      <c r="SDU162" s="24"/>
      <c r="SDV162" s="24"/>
      <c r="SDW162" s="24"/>
      <c r="SDX162" s="24"/>
      <c r="SDY162" s="24"/>
      <c r="SDZ162" s="24"/>
      <c r="SEA162" s="24"/>
      <c r="SEB162" s="24"/>
      <c r="SEC162" s="24"/>
      <c r="SED162" s="24"/>
      <c r="SEE162" s="24"/>
      <c r="SEF162" s="24"/>
      <c r="SEG162" s="24"/>
      <c r="SEH162" s="24"/>
      <c r="SEI162" s="24"/>
      <c r="SEJ162" s="24"/>
      <c r="SEK162" s="24"/>
      <c r="SEL162" s="24"/>
      <c r="SEM162" s="24"/>
      <c r="SEN162" s="24"/>
      <c r="SEO162" s="24"/>
      <c r="SEP162" s="24"/>
      <c r="SEQ162" s="24"/>
      <c r="SER162" s="24"/>
      <c r="SES162" s="24"/>
      <c r="SET162" s="24"/>
      <c r="SEU162" s="24"/>
      <c r="SEV162" s="24"/>
      <c r="SEW162" s="24"/>
      <c r="SEX162" s="24"/>
      <c r="SEY162" s="24"/>
      <c r="SEZ162" s="24"/>
      <c r="SFA162" s="24"/>
      <c r="SFB162" s="24"/>
      <c r="SFC162" s="24"/>
      <c r="SFD162" s="24"/>
      <c r="SFE162" s="24"/>
      <c r="SFF162" s="24"/>
      <c r="SFG162" s="24"/>
      <c r="SFH162" s="24"/>
      <c r="SFI162" s="24"/>
      <c r="SFJ162" s="24"/>
      <c r="SFK162" s="24"/>
      <c r="SFL162" s="24"/>
      <c r="SFM162" s="24"/>
      <c r="SFN162" s="24"/>
      <c r="SFO162" s="24"/>
      <c r="SFP162" s="24"/>
      <c r="SFQ162" s="24"/>
      <c r="SFR162" s="24"/>
      <c r="SFS162" s="24"/>
      <c r="SFT162" s="24"/>
      <c r="SFU162" s="24"/>
      <c r="SFV162" s="24"/>
      <c r="SFW162" s="24"/>
      <c r="SFX162" s="24"/>
      <c r="SFY162" s="24"/>
      <c r="SFZ162" s="24"/>
      <c r="SGA162" s="24"/>
      <c r="SGB162" s="24"/>
      <c r="SGC162" s="24"/>
      <c r="SGD162" s="24"/>
      <c r="SGE162" s="24"/>
      <c r="SGF162" s="24"/>
      <c r="SGG162" s="24"/>
      <c r="SGH162" s="24"/>
      <c r="SGI162" s="24"/>
      <c r="SGJ162" s="24"/>
      <c r="SGK162" s="24"/>
      <c r="SGL162" s="24"/>
      <c r="SGM162" s="24"/>
      <c r="SGN162" s="24"/>
      <c r="SGO162" s="24"/>
      <c r="SGP162" s="24"/>
      <c r="SGQ162" s="24"/>
      <c r="SGR162" s="24"/>
      <c r="SGS162" s="24"/>
      <c r="SGT162" s="24"/>
      <c r="SGU162" s="24"/>
      <c r="SGV162" s="24"/>
      <c r="SGW162" s="24"/>
      <c r="SGX162" s="24"/>
      <c r="SGY162" s="24"/>
      <c r="SGZ162" s="24"/>
      <c r="SHA162" s="24"/>
      <c r="SHB162" s="24"/>
      <c r="SHC162" s="24"/>
      <c r="SHD162" s="24"/>
      <c r="SHE162" s="24"/>
      <c r="SHF162" s="24"/>
      <c r="SHG162" s="24"/>
      <c r="SHH162" s="24"/>
      <c r="SHI162" s="24"/>
      <c r="SHJ162" s="24"/>
      <c r="SHK162" s="24"/>
      <c r="SHL162" s="24"/>
      <c r="SHM162" s="24"/>
      <c r="SHN162" s="24"/>
      <c r="SHO162" s="24"/>
      <c r="SHP162" s="24"/>
      <c r="SHQ162" s="24"/>
      <c r="SHR162" s="24"/>
      <c r="SHS162" s="24"/>
      <c r="SHT162" s="24"/>
      <c r="SHU162" s="24"/>
      <c r="SHV162" s="24"/>
      <c r="SHW162" s="24"/>
      <c r="SHX162" s="24"/>
      <c r="SHY162" s="24"/>
      <c r="SHZ162" s="24"/>
      <c r="SIA162" s="24"/>
      <c r="SIB162" s="24"/>
      <c r="SIC162" s="24"/>
      <c r="SID162" s="24"/>
      <c r="SIE162" s="24"/>
      <c r="SIF162" s="24"/>
      <c r="SIG162" s="24"/>
      <c r="SIH162" s="24"/>
      <c r="SII162" s="24"/>
      <c r="SIJ162" s="24"/>
      <c r="SIK162" s="24"/>
      <c r="SIL162" s="24"/>
      <c r="SIM162" s="24"/>
      <c r="SIN162" s="24"/>
      <c r="SIO162" s="24"/>
      <c r="SIP162" s="24"/>
      <c r="SIQ162" s="24"/>
      <c r="SIR162" s="24"/>
      <c r="SIS162" s="24"/>
      <c r="SIT162" s="24"/>
      <c r="SIU162" s="24"/>
      <c r="SIV162" s="24"/>
      <c r="SIW162" s="24"/>
      <c r="SIX162" s="24"/>
      <c r="SIY162" s="24"/>
      <c r="SIZ162" s="24"/>
      <c r="SJA162" s="24"/>
      <c r="SJB162" s="24"/>
      <c r="SJC162" s="24"/>
      <c r="SJD162" s="24"/>
      <c r="SJE162" s="24"/>
      <c r="SJF162" s="24"/>
      <c r="SJG162" s="24"/>
      <c r="SJH162" s="24"/>
      <c r="SJI162" s="24"/>
      <c r="SJJ162" s="24"/>
      <c r="SJK162" s="24"/>
      <c r="SJL162" s="24"/>
      <c r="SJM162" s="24"/>
      <c r="SJN162" s="24"/>
      <c r="SJO162" s="24"/>
      <c r="SJP162" s="24"/>
      <c r="SJQ162" s="24"/>
      <c r="SJR162" s="24"/>
      <c r="SJS162" s="24"/>
      <c r="SJT162" s="24"/>
      <c r="SJU162" s="24"/>
      <c r="SJV162" s="24"/>
      <c r="SJW162" s="24"/>
      <c r="SJX162" s="24"/>
      <c r="SJY162" s="24"/>
      <c r="SJZ162" s="24"/>
      <c r="SKA162" s="24"/>
      <c r="SKB162" s="24"/>
      <c r="SKC162" s="24"/>
      <c r="SKD162" s="24"/>
      <c r="SKE162" s="24"/>
      <c r="SKF162" s="24"/>
      <c r="SKG162" s="24"/>
      <c r="SKH162" s="24"/>
      <c r="SKI162" s="24"/>
      <c r="SKJ162" s="24"/>
      <c r="SKK162" s="24"/>
      <c r="SKL162" s="24"/>
      <c r="SKM162" s="24"/>
      <c r="SKN162" s="24"/>
      <c r="SKO162" s="24"/>
      <c r="SKP162" s="24"/>
      <c r="SKQ162" s="24"/>
      <c r="SKR162" s="24"/>
      <c r="SKS162" s="24"/>
      <c r="SKT162" s="24"/>
      <c r="SKU162" s="24"/>
      <c r="SKV162" s="24"/>
      <c r="SKW162" s="24"/>
      <c r="SKX162" s="24"/>
      <c r="SKY162" s="24"/>
      <c r="SKZ162" s="24"/>
      <c r="SLA162" s="24"/>
      <c r="SLB162" s="24"/>
      <c r="SLC162" s="24"/>
      <c r="SLD162" s="24"/>
      <c r="SLE162" s="24"/>
      <c r="SLF162" s="24"/>
      <c r="SLG162" s="24"/>
      <c r="SLH162" s="24"/>
      <c r="SLI162" s="24"/>
      <c r="SLJ162" s="24"/>
      <c r="SLK162" s="24"/>
      <c r="SLL162" s="24"/>
      <c r="SLM162" s="24"/>
      <c r="SLN162" s="24"/>
      <c r="SLO162" s="24"/>
      <c r="SLP162" s="24"/>
      <c r="SLQ162" s="24"/>
      <c r="SLR162" s="24"/>
      <c r="SLS162" s="24"/>
      <c r="SLT162" s="24"/>
      <c r="SLU162" s="24"/>
      <c r="SLV162" s="24"/>
      <c r="SLW162" s="24"/>
      <c r="SLX162" s="24"/>
      <c r="SLY162" s="24"/>
      <c r="SLZ162" s="24"/>
      <c r="SMA162" s="24"/>
      <c r="SMB162" s="24"/>
      <c r="SMC162" s="24"/>
      <c r="SMD162" s="24"/>
      <c r="SME162" s="24"/>
      <c r="SMF162" s="24"/>
      <c r="SMG162" s="24"/>
      <c r="SMH162" s="24"/>
      <c r="SMI162" s="24"/>
      <c r="SMJ162" s="24"/>
      <c r="SMK162" s="24"/>
      <c r="SML162" s="24"/>
      <c r="SMM162" s="24"/>
      <c r="SMN162" s="24"/>
      <c r="SMO162" s="24"/>
      <c r="SMP162" s="24"/>
      <c r="SMQ162" s="24"/>
      <c r="SMR162" s="24"/>
      <c r="SMS162" s="24"/>
      <c r="SMT162" s="24"/>
      <c r="SMU162" s="24"/>
      <c r="SMV162" s="24"/>
      <c r="SMW162" s="24"/>
      <c r="SMX162" s="24"/>
      <c r="SMY162" s="24"/>
      <c r="SMZ162" s="24"/>
      <c r="SNA162" s="24"/>
      <c r="SNB162" s="24"/>
      <c r="SNC162" s="24"/>
      <c r="SND162" s="24"/>
      <c r="SNE162" s="24"/>
      <c r="SNF162" s="24"/>
      <c r="SNG162" s="24"/>
      <c r="SNH162" s="24"/>
      <c r="SNI162" s="24"/>
      <c r="SNJ162" s="24"/>
      <c r="SNK162" s="24"/>
      <c r="SNL162" s="24"/>
      <c r="SNM162" s="24"/>
      <c r="SNN162" s="24"/>
      <c r="SNO162" s="24"/>
      <c r="SNP162" s="24"/>
      <c r="SNQ162" s="24"/>
      <c r="SNR162" s="24"/>
      <c r="SNS162" s="24"/>
      <c r="SNT162" s="24"/>
      <c r="SNU162" s="24"/>
      <c r="SNV162" s="24"/>
      <c r="SNW162" s="24"/>
      <c r="SNX162" s="24"/>
      <c r="SNY162" s="24"/>
      <c r="SNZ162" s="24"/>
      <c r="SOA162" s="24"/>
      <c r="SOB162" s="24"/>
      <c r="SOC162" s="24"/>
      <c r="SOD162" s="24"/>
      <c r="SOE162" s="24"/>
      <c r="SOF162" s="24"/>
      <c r="SOG162" s="24"/>
      <c r="SOH162" s="24"/>
      <c r="SOI162" s="24"/>
      <c r="SOJ162" s="24"/>
      <c r="SOK162" s="24"/>
      <c r="SOL162" s="24"/>
      <c r="SOM162" s="24"/>
      <c r="SON162" s="24"/>
      <c r="SOO162" s="24"/>
      <c r="SOP162" s="24"/>
      <c r="SOQ162" s="24"/>
      <c r="SOR162" s="24"/>
      <c r="SOS162" s="24"/>
      <c r="SOT162" s="24"/>
      <c r="SOU162" s="24"/>
      <c r="SOV162" s="24"/>
      <c r="SOW162" s="24"/>
      <c r="SOX162" s="24"/>
      <c r="SOY162" s="24"/>
      <c r="SOZ162" s="24"/>
      <c r="SPA162" s="24"/>
      <c r="SPB162" s="24"/>
      <c r="SPC162" s="24"/>
      <c r="SPD162" s="24"/>
      <c r="SPE162" s="24"/>
      <c r="SPF162" s="24"/>
      <c r="SPG162" s="24"/>
      <c r="SPH162" s="24"/>
      <c r="SPI162" s="24"/>
      <c r="SPJ162" s="24"/>
      <c r="SPK162" s="24"/>
      <c r="SPL162" s="24"/>
      <c r="SPM162" s="24"/>
      <c r="SPN162" s="24"/>
      <c r="SPO162" s="24"/>
      <c r="SPP162" s="24"/>
      <c r="SPQ162" s="24"/>
      <c r="SPR162" s="24"/>
      <c r="SPS162" s="24"/>
      <c r="SPT162" s="24"/>
      <c r="SPU162" s="24"/>
      <c r="SPV162" s="24"/>
      <c r="SPW162" s="24"/>
      <c r="SPX162" s="24"/>
      <c r="SPY162" s="24"/>
      <c r="SPZ162" s="24"/>
      <c r="SQA162" s="24"/>
      <c r="SQB162" s="24"/>
      <c r="SQC162" s="24"/>
      <c r="SQD162" s="24"/>
      <c r="SQE162" s="24"/>
      <c r="SQF162" s="24"/>
      <c r="SQG162" s="24"/>
      <c r="SQH162" s="24"/>
      <c r="SQI162" s="24"/>
      <c r="SQJ162" s="24"/>
      <c r="SQK162" s="24"/>
      <c r="SQL162" s="24"/>
      <c r="SQM162" s="24"/>
      <c r="SQN162" s="24"/>
      <c r="SQO162" s="24"/>
      <c r="SQP162" s="24"/>
      <c r="SQQ162" s="24"/>
      <c r="SQR162" s="24"/>
      <c r="SQS162" s="24"/>
      <c r="SQT162" s="24"/>
      <c r="SQU162" s="24"/>
      <c r="SQV162" s="24"/>
      <c r="SQW162" s="24"/>
      <c r="SQX162" s="24"/>
      <c r="SQY162" s="24"/>
      <c r="SQZ162" s="24"/>
      <c r="SRA162" s="24"/>
      <c r="SRB162" s="24"/>
      <c r="SRC162" s="24"/>
      <c r="SRD162" s="24"/>
      <c r="SRE162" s="24"/>
      <c r="SRF162" s="24"/>
      <c r="SRG162" s="24"/>
      <c r="SRH162" s="24"/>
      <c r="SRI162" s="24"/>
      <c r="SRJ162" s="24"/>
      <c r="SRK162" s="24"/>
      <c r="SRL162" s="24"/>
      <c r="SRM162" s="24"/>
      <c r="SRN162" s="24"/>
      <c r="SRO162" s="24"/>
      <c r="SRP162" s="24"/>
      <c r="SRQ162" s="24"/>
      <c r="SRR162" s="24"/>
      <c r="SRS162" s="24"/>
      <c r="SRT162" s="24"/>
      <c r="SRU162" s="24"/>
      <c r="SRV162" s="24"/>
      <c r="SRW162" s="24"/>
      <c r="SRX162" s="24"/>
      <c r="SRY162" s="24"/>
      <c r="SRZ162" s="24"/>
      <c r="SSA162" s="24"/>
      <c r="SSB162" s="24"/>
      <c r="SSC162" s="24"/>
      <c r="SSD162" s="24"/>
      <c r="SSE162" s="24"/>
      <c r="SSF162" s="24"/>
      <c r="SSG162" s="24"/>
      <c r="SSH162" s="24"/>
      <c r="SSI162" s="24"/>
      <c r="SSJ162" s="24"/>
      <c r="SSK162" s="24"/>
      <c r="SSL162" s="24"/>
      <c r="SSM162" s="24"/>
      <c r="SSN162" s="24"/>
      <c r="SSO162" s="24"/>
      <c r="SSP162" s="24"/>
      <c r="SSQ162" s="24"/>
      <c r="SSR162" s="24"/>
      <c r="SSS162" s="24"/>
      <c r="SST162" s="24"/>
      <c r="SSU162" s="24"/>
      <c r="SSV162" s="24"/>
      <c r="SSW162" s="24"/>
      <c r="SSX162" s="24"/>
      <c r="SSY162" s="24"/>
      <c r="SSZ162" s="24"/>
      <c r="STA162" s="24"/>
      <c r="STB162" s="24"/>
      <c r="STC162" s="24"/>
      <c r="STD162" s="24"/>
      <c r="STE162" s="24"/>
      <c r="STF162" s="24"/>
      <c r="STG162" s="24"/>
      <c r="STH162" s="24"/>
      <c r="STI162" s="24"/>
      <c r="STJ162" s="24"/>
      <c r="STK162" s="24"/>
      <c r="STL162" s="24"/>
      <c r="STM162" s="24"/>
      <c r="STN162" s="24"/>
      <c r="STO162" s="24"/>
      <c r="STP162" s="24"/>
      <c r="STQ162" s="24"/>
      <c r="STR162" s="24"/>
      <c r="STS162" s="24"/>
      <c r="STT162" s="24"/>
      <c r="STU162" s="24"/>
      <c r="STV162" s="24"/>
      <c r="STW162" s="24"/>
      <c r="STX162" s="24"/>
      <c r="STY162" s="24"/>
      <c r="STZ162" s="24"/>
      <c r="SUA162" s="24"/>
      <c r="SUB162" s="24"/>
      <c r="SUC162" s="24"/>
      <c r="SUD162" s="24"/>
      <c r="SUE162" s="24"/>
      <c r="SUF162" s="24"/>
      <c r="SUG162" s="24"/>
      <c r="SUH162" s="24"/>
      <c r="SUI162" s="24"/>
      <c r="SUJ162" s="24"/>
      <c r="SUK162" s="24"/>
      <c r="SUL162" s="24"/>
      <c r="SUM162" s="24"/>
      <c r="SUN162" s="24"/>
      <c r="SUO162" s="24"/>
      <c r="SUP162" s="24"/>
      <c r="SUQ162" s="24"/>
      <c r="SUR162" s="24"/>
      <c r="SUS162" s="24"/>
      <c r="SUT162" s="24"/>
      <c r="SUU162" s="24"/>
      <c r="SUV162" s="24"/>
      <c r="SUW162" s="24"/>
      <c r="SUX162" s="24"/>
      <c r="SUY162" s="24"/>
      <c r="SUZ162" s="24"/>
      <c r="SVA162" s="24"/>
      <c r="SVB162" s="24"/>
      <c r="SVC162" s="24"/>
      <c r="SVD162" s="24"/>
      <c r="SVE162" s="24"/>
      <c r="SVF162" s="24"/>
      <c r="SVG162" s="24"/>
      <c r="SVH162" s="24"/>
      <c r="SVI162" s="24"/>
      <c r="SVJ162" s="24"/>
      <c r="SVK162" s="24"/>
      <c r="SVL162" s="24"/>
      <c r="SVM162" s="24"/>
      <c r="SVN162" s="24"/>
      <c r="SVO162" s="24"/>
      <c r="SVP162" s="24"/>
      <c r="SVQ162" s="24"/>
      <c r="SVR162" s="24"/>
      <c r="SVS162" s="24"/>
      <c r="SVT162" s="24"/>
      <c r="SVU162" s="24"/>
      <c r="SVV162" s="24"/>
      <c r="SVW162" s="24"/>
      <c r="SVX162" s="24"/>
      <c r="SVY162" s="24"/>
      <c r="SVZ162" s="24"/>
      <c r="SWA162" s="24"/>
      <c r="SWB162" s="24"/>
      <c r="SWC162" s="24"/>
      <c r="SWD162" s="24"/>
      <c r="SWE162" s="24"/>
      <c r="SWF162" s="24"/>
      <c r="SWG162" s="24"/>
      <c r="SWH162" s="24"/>
      <c r="SWI162" s="24"/>
      <c r="SWJ162" s="24"/>
      <c r="SWK162" s="24"/>
      <c r="SWL162" s="24"/>
      <c r="SWM162" s="24"/>
      <c r="SWN162" s="24"/>
      <c r="SWO162" s="24"/>
      <c r="SWP162" s="24"/>
      <c r="SWQ162" s="24"/>
      <c r="SWR162" s="24"/>
      <c r="SWS162" s="24"/>
      <c r="SWT162" s="24"/>
      <c r="SWU162" s="24"/>
      <c r="SWV162" s="24"/>
      <c r="SWW162" s="24"/>
      <c r="SWX162" s="24"/>
      <c r="SWY162" s="24"/>
      <c r="SWZ162" s="24"/>
      <c r="SXA162" s="24"/>
      <c r="SXB162" s="24"/>
      <c r="SXC162" s="24"/>
      <c r="SXD162" s="24"/>
      <c r="SXE162" s="24"/>
      <c r="SXF162" s="24"/>
      <c r="SXG162" s="24"/>
      <c r="SXH162" s="24"/>
      <c r="SXI162" s="24"/>
      <c r="SXJ162" s="24"/>
      <c r="SXK162" s="24"/>
      <c r="SXL162" s="24"/>
      <c r="SXM162" s="24"/>
      <c r="SXN162" s="24"/>
      <c r="SXO162" s="24"/>
      <c r="SXP162" s="24"/>
      <c r="SXQ162" s="24"/>
      <c r="SXR162" s="24"/>
      <c r="SXS162" s="24"/>
      <c r="SXT162" s="24"/>
      <c r="SXU162" s="24"/>
      <c r="SXV162" s="24"/>
      <c r="SXW162" s="24"/>
      <c r="SXX162" s="24"/>
      <c r="SXY162" s="24"/>
      <c r="SXZ162" s="24"/>
      <c r="SYA162" s="24"/>
      <c r="SYB162" s="24"/>
      <c r="SYC162" s="24"/>
      <c r="SYD162" s="24"/>
      <c r="SYE162" s="24"/>
      <c r="SYF162" s="24"/>
      <c r="SYG162" s="24"/>
      <c r="SYH162" s="24"/>
      <c r="SYI162" s="24"/>
      <c r="SYJ162" s="24"/>
      <c r="SYK162" s="24"/>
      <c r="SYL162" s="24"/>
      <c r="SYM162" s="24"/>
      <c r="SYN162" s="24"/>
      <c r="SYO162" s="24"/>
      <c r="SYP162" s="24"/>
      <c r="SYQ162" s="24"/>
      <c r="SYR162" s="24"/>
      <c r="SYS162" s="24"/>
      <c r="SYT162" s="24"/>
      <c r="SYU162" s="24"/>
      <c r="SYV162" s="24"/>
      <c r="SYW162" s="24"/>
      <c r="SYX162" s="24"/>
      <c r="SYY162" s="24"/>
      <c r="SYZ162" s="24"/>
      <c r="SZA162" s="24"/>
      <c r="SZB162" s="24"/>
      <c r="SZC162" s="24"/>
      <c r="SZD162" s="24"/>
      <c r="SZE162" s="24"/>
      <c r="SZF162" s="24"/>
      <c r="SZG162" s="24"/>
      <c r="SZH162" s="24"/>
      <c r="SZI162" s="24"/>
      <c r="SZJ162" s="24"/>
      <c r="SZK162" s="24"/>
      <c r="SZL162" s="24"/>
      <c r="SZM162" s="24"/>
      <c r="SZN162" s="24"/>
      <c r="SZO162" s="24"/>
      <c r="SZP162" s="24"/>
      <c r="SZQ162" s="24"/>
      <c r="SZR162" s="24"/>
      <c r="SZS162" s="24"/>
      <c r="SZT162" s="24"/>
      <c r="SZU162" s="24"/>
      <c r="SZV162" s="24"/>
      <c r="SZW162" s="24"/>
      <c r="SZX162" s="24"/>
      <c r="SZY162" s="24"/>
      <c r="SZZ162" s="24"/>
      <c r="TAA162" s="24"/>
      <c r="TAB162" s="24"/>
      <c r="TAC162" s="24"/>
      <c r="TAD162" s="24"/>
      <c r="TAE162" s="24"/>
      <c r="TAF162" s="24"/>
      <c r="TAG162" s="24"/>
      <c r="TAH162" s="24"/>
      <c r="TAI162" s="24"/>
      <c r="TAJ162" s="24"/>
      <c r="TAK162" s="24"/>
      <c r="TAL162" s="24"/>
      <c r="TAM162" s="24"/>
      <c r="TAN162" s="24"/>
      <c r="TAO162" s="24"/>
      <c r="TAP162" s="24"/>
      <c r="TAQ162" s="24"/>
      <c r="TAR162" s="24"/>
      <c r="TAS162" s="24"/>
      <c r="TAT162" s="24"/>
      <c r="TAU162" s="24"/>
      <c r="TAV162" s="24"/>
      <c r="TAW162" s="24"/>
      <c r="TAX162" s="24"/>
      <c r="TAY162" s="24"/>
      <c r="TAZ162" s="24"/>
      <c r="TBA162" s="24"/>
      <c r="TBB162" s="24"/>
      <c r="TBC162" s="24"/>
      <c r="TBD162" s="24"/>
      <c r="TBE162" s="24"/>
      <c r="TBF162" s="24"/>
      <c r="TBG162" s="24"/>
      <c r="TBH162" s="24"/>
      <c r="TBI162" s="24"/>
      <c r="TBJ162" s="24"/>
      <c r="TBK162" s="24"/>
      <c r="TBL162" s="24"/>
      <c r="TBM162" s="24"/>
      <c r="TBN162" s="24"/>
      <c r="TBO162" s="24"/>
      <c r="TBP162" s="24"/>
      <c r="TBQ162" s="24"/>
      <c r="TBR162" s="24"/>
      <c r="TBS162" s="24"/>
      <c r="TBT162" s="24"/>
      <c r="TBU162" s="24"/>
      <c r="TBV162" s="24"/>
      <c r="TBW162" s="24"/>
      <c r="TBX162" s="24"/>
      <c r="TBY162" s="24"/>
      <c r="TBZ162" s="24"/>
      <c r="TCA162" s="24"/>
      <c r="TCB162" s="24"/>
      <c r="TCC162" s="24"/>
      <c r="TCD162" s="24"/>
      <c r="TCE162" s="24"/>
      <c r="TCF162" s="24"/>
      <c r="TCG162" s="24"/>
      <c r="TCH162" s="24"/>
      <c r="TCI162" s="24"/>
      <c r="TCJ162" s="24"/>
      <c r="TCK162" s="24"/>
      <c r="TCL162" s="24"/>
      <c r="TCM162" s="24"/>
      <c r="TCN162" s="24"/>
      <c r="TCO162" s="24"/>
      <c r="TCP162" s="24"/>
      <c r="TCQ162" s="24"/>
      <c r="TCR162" s="24"/>
      <c r="TCS162" s="24"/>
      <c r="TCT162" s="24"/>
      <c r="TCU162" s="24"/>
      <c r="TCV162" s="24"/>
      <c r="TCW162" s="24"/>
      <c r="TCX162" s="24"/>
      <c r="TCY162" s="24"/>
      <c r="TCZ162" s="24"/>
      <c r="TDA162" s="24"/>
      <c r="TDB162" s="24"/>
      <c r="TDC162" s="24"/>
      <c r="TDD162" s="24"/>
      <c r="TDE162" s="24"/>
      <c r="TDF162" s="24"/>
      <c r="TDG162" s="24"/>
      <c r="TDH162" s="24"/>
      <c r="TDI162" s="24"/>
      <c r="TDJ162" s="24"/>
      <c r="TDK162" s="24"/>
      <c r="TDL162" s="24"/>
      <c r="TDM162" s="24"/>
      <c r="TDN162" s="24"/>
      <c r="TDO162" s="24"/>
      <c r="TDP162" s="24"/>
      <c r="TDQ162" s="24"/>
      <c r="TDR162" s="24"/>
      <c r="TDS162" s="24"/>
      <c r="TDT162" s="24"/>
      <c r="TDU162" s="24"/>
      <c r="TDV162" s="24"/>
      <c r="TDW162" s="24"/>
      <c r="TDX162" s="24"/>
      <c r="TDY162" s="24"/>
      <c r="TDZ162" s="24"/>
      <c r="TEA162" s="24"/>
      <c r="TEB162" s="24"/>
      <c r="TEC162" s="24"/>
      <c r="TED162" s="24"/>
      <c r="TEE162" s="24"/>
      <c r="TEF162" s="24"/>
      <c r="TEG162" s="24"/>
      <c r="TEH162" s="24"/>
      <c r="TEI162" s="24"/>
      <c r="TEJ162" s="24"/>
      <c r="TEK162" s="24"/>
      <c r="TEL162" s="24"/>
      <c r="TEM162" s="24"/>
      <c r="TEN162" s="24"/>
      <c r="TEO162" s="24"/>
      <c r="TEP162" s="24"/>
      <c r="TEQ162" s="24"/>
      <c r="TER162" s="24"/>
      <c r="TES162" s="24"/>
      <c r="TET162" s="24"/>
      <c r="TEU162" s="24"/>
      <c r="TEV162" s="24"/>
      <c r="TEW162" s="24"/>
      <c r="TEX162" s="24"/>
      <c r="TEY162" s="24"/>
      <c r="TEZ162" s="24"/>
      <c r="TFA162" s="24"/>
      <c r="TFB162" s="24"/>
      <c r="TFC162" s="24"/>
      <c r="TFD162" s="24"/>
      <c r="TFE162" s="24"/>
      <c r="TFF162" s="24"/>
      <c r="TFG162" s="24"/>
      <c r="TFH162" s="24"/>
      <c r="TFI162" s="24"/>
      <c r="TFJ162" s="24"/>
      <c r="TFK162" s="24"/>
      <c r="TFL162" s="24"/>
      <c r="TFM162" s="24"/>
      <c r="TFN162" s="24"/>
      <c r="TFO162" s="24"/>
      <c r="TFP162" s="24"/>
      <c r="TFQ162" s="24"/>
      <c r="TFR162" s="24"/>
      <c r="TFS162" s="24"/>
      <c r="TFT162" s="24"/>
      <c r="TFU162" s="24"/>
      <c r="TFV162" s="24"/>
      <c r="TFW162" s="24"/>
      <c r="TFX162" s="24"/>
      <c r="TFY162" s="24"/>
      <c r="TFZ162" s="24"/>
      <c r="TGA162" s="24"/>
      <c r="TGB162" s="24"/>
      <c r="TGC162" s="24"/>
      <c r="TGD162" s="24"/>
      <c r="TGE162" s="24"/>
      <c r="TGF162" s="24"/>
      <c r="TGG162" s="24"/>
      <c r="TGH162" s="24"/>
      <c r="TGI162" s="24"/>
      <c r="TGJ162" s="24"/>
      <c r="TGK162" s="24"/>
      <c r="TGL162" s="24"/>
      <c r="TGM162" s="24"/>
      <c r="TGN162" s="24"/>
      <c r="TGO162" s="24"/>
      <c r="TGP162" s="24"/>
      <c r="TGQ162" s="24"/>
      <c r="TGR162" s="24"/>
      <c r="TGS162" s="24"/>
      <c r="TGT162" s="24"/>
      <c r="TGU162" s="24"/>
      <c r="TGV162" s="24"/>
      <c r="TGW162" s="24"/>
      <c r="TGX162" s="24"/>
      <c r="TGY162" s="24"/>
      <c r="TGZ162" s="24"/>
      <c r="THA162" s="24"/>
      <c r="THB162" s="24"/>
      <c r="THC162" s="24"/>
      <c r="THD162" s="24"/>
      <c r="THE162" s="24"/>
      <c r="THF162" s="24"/>
      <c r="THG162" s="24"/>
      <c r="THH162" s="24"/>
      <c r="THI162" s="24"/>
      <c r="THJ162" s="24"/>
      <c r="THK162" s="24"/>
      <c r="THL162" s="24"/>
      <c r="THM162" s="24"/>
      <c r="THN162" s="24"/>
      <c r="THO162" s="24"/>
      <c r="THP162" s="24"/>
      <c r="THQ162" s="24"/>
      <c r="THR162" s="24"/>
      <c r="THS162" s="24"/>
      <c r="THT162" s="24"/>
      <c r="THU162" s="24"/>
      <c r="THV162" s="24"/>
      <c r="THW162" s="24"/>
      <c r="THX162" s="24"/>
      <c r="THY162" s="24"/>
      <c r="THZ162" s="24"/>
      <c r="TIA162" s="24"/>
      <c r="TIB162" s="24"/>
      <c r="TIC162" s="24"/>
      <c r="TID162" s="24"/>
      <c r="TIE162" s="24"/>
      <c r="TIF162" s="24"/>
      <c r="TIG162" s="24"/>
      <c r="TIH162" s="24"/>
      <c r="TII162" s="24"/>
      <c r="TIJ162" s="24"/>
      <c r="TIK162" s="24"/>
      <c r="TIL162" s="24"/>
      <c r="TIM162" s="24"/>
      <c r="TIN162" s="24"/>
      <c r="TIO162" s="24"/>
      <c r="TIP162" s="24"/>
      <c r="TIQ162" s="24"/>
      <c r="TIR162" s="24"/>
      <c r="TIS162" s="24"/>
      <c r="TIT162" s="24"/>
      <c r="TIU162" s="24"/>
      <c r="TIV162" s="24"/>
      <c r="TIW162" s="24"/>
      <c r="TIX162" s="24"/>
      <c r="TIY162" s="24"/>
      <c r="TIZ162" s="24"/>
      <c r="TJA162" s="24"/>
      <c r="TJB162" s="24"/>
      <c r="TJC162" s="24"/>
      <c r="TJD162" s="24"/>
      <c r="TJE162" s="24"/>
      <c r="TJF162" s="24"/>
      <c r="TJG162" s="24"/>
      <c r="TJH162" s="24"/>
      <c r="TJI162" s="24"/>
      <c r="TJJ162" s="24"/>
      <c r="TJK162" s="24"/>
      <c r="TJL162" s="24"/>
      <c r="TJM162" s="24"/>
      <c r="TJN162" s="24"/>
      <c r="TJO162" s="24"/>
      <c r="TJP162" s="24"/>
      <c r="TJQ162" s="24"/>
      <c r="TJR162" s="24"/>
      <c r="TJS162" s="24"/>
      <c r="TJT162" s="24"/>
      <c r="TJU162" s="24"/>
      <c r="TJV162" s="24"/>
      <c r="TJW162" s="24"/>
      <c r="TJX162" s="24"/>
      <c r="TJY162" s="24"/>
      <c r="TJZ162" s="24"/>
      <c r="TKA162" s="24"/>
      <c r="TKB162" s="24"/>
      <c r="TKC162" s="24"/>
      <c r="TKD162" s="24"/>
      <c r="TKE162" s="24"/>
      <c r="TKF162" s="24"/>
      <c r="TKG162" s="24"/>
      <c r="TKH162" s="24"/>
      <c r="TKI162" s="24"/>
      <c r="TKJ162" s="24"/>
      <c r="TKK162" s="24"/>
      <c r="TKL162" s="24"/>
      <c r="TKM162" s="24"/>
      <c r="TKN162" s="24"/>
      <c r="TKO162" s="24"/>
      <c r="TKP162" s="24"/>
      <c r="TKQ162" s="24"/>
      <c r="TKR162" s="24"/>
      <c r="TKS162" s="24"/>
      <c r="TKT162" s="24"/>
      <c r="TKU162" s="24"/>
      <c r="TKV162" s="24"/>
      <c r="TKW162" s="24"/>
      <c r="TKX162" s="24"/>
      <c r="TKY162" s="24"/>
      <c r="TKZ162" s="24"/>
      <c r="TLA162" s="24"/>
      <c r="TLB162" s="24"/>
      <c r="TLC162" s="24"/>
      <c r="TLD162" s="24"/>
      <c r="TLE162" s="24"/>
      <c r="TLF162" s="24"/>
      <c r="TLG162" s="24"/>
      <c r="TLH162" s="24"/>
      <c r="TLI162" s="24"/>
      <c r="TLJ162" s="24"/>
      <c r="TLK162" s="24"/>
      <c r="TLL162" s="24"/>
      <c r="TLM162" s="24"/>
      <c r="TLN162" s="24"/>
      <c r="TLO162" s="24"/>
      <c r="TLP162" s="24"/>
      <c r="TLQ162" s="24"/>
      <c r="TLR162" s="24"/>
      <c r="TLS162" s="24"/>
      <c r="TLT162" s="24"/>
      <c r="TLU162" s="24"/>
      <c r="TLV162" s="24"/>
      <c r="TLW162" s="24"/>
      <c r="TLX162" s="24"/>
      <c r="TLY162" s="24"/>
      <c r="TLZ162" s="24"/>
      <c r="TMA162" s="24"/>
      <c r="TMB162" s="24"/>
      <c r="TMC162" s="24"/>
      <c r="TMD162" s="24"/>
      <c r="TME162" s="24"/>
      <c r="TMF162" s="24"/>
      <c r="TMG162" s="24"/>
      <c r="TMH162" s="24"/>
      <c r="TMI162" s="24"/>
      <c r="TMJ162" s="24"/>
      <c r="TMK162" s="24"/>
      <c r="TML162" s="24"/>
      <c r="TMM162" s="24"/>
      <c r="TMN162" s="24"/>
      <c r="TMO162" s="24"/>
      <c r="TMP162" s="24"/>
      <c r="TMQ162" s="24"/>
      <c r="TMR162" s="24"/>
      <c r="TMS162" s="24"/>
      <c r="TMT162" s="24"/>
      <c r="TMU162" s="24"/>
      <c r="TMV162" s="24"/>
      <c r="TMW162" s="24"/>
      <c r="TMX162" s="24"/>
      <c r="TMY162" s="24"/>
      <c r="TMZ162" s="24"/>
      <c r="TNA162" s="24"/>
      <c r="TNB162" s="24"/>
      <c r="TNC162" s="24"/>
      <c r="TND162" s="24"/>
      <c r="TNE162" s="24"/>
      <c r="TNF162" s="24"/>
      <c r="TNG162" s="24"/>
      <c r="TNH162" s="24"/>
      <c r="TNI162" s="24"/>
      <c r="TNJ162" s="24"/>
      <c r="TNK162" s="24"/>
      <c r="TNL162" s="24"/>
      <c r="TNM162" s="24"/>
      <c r="TNN162" s="24"/>
      <c r="TNO162" s="24"/>
      <c r="TNP162" s="24"/>
      <c r="TNQ162" s="24"/>
      <c r="TNR162" s="24"/>
      <c r="TNS162" s="24"/>
      <c r="TNT162" s="24"/>
      <c r="TNU162" s="24"/>
      <c r="TNV162" s="24"/>
      <c r="TNW162" s="24"/>
      <c r="TNX162" s="24"/>
      <c r="TNY162" s="24"/>
      <c r="TNZ162" s="24"/>
      <c r="TOA162" s="24"/>
      <c r="TOB162" s="24"/>
      <c r="TOC162" s="24"/>
      <c r="TOD162" s="24"/>
      <c r="TOE162" s="24"/>
      <c r="TOF162" s="24"/>
      <c r="TOG162" s="24"/>
      <c r="TOH162" s="24"/>
      <c r="TOI162" s="24"/>
      <c r="TOJ162" s="24"/>
      <c r="TOK162" s="24"/>
      <c r="TOL162" s="24"/>
      <c r="TOM162" s="24"/>
      <c r="TON162" s="24"/>
      <c r="TOO162" s="24"/>
      <c r="TOP162" s="24"/>
      <c r="TOQ162" s="24"/>
      <c r="TOR162" s="24"/>
      <c r="TOS162" s="24"/>
      <c r="TOT162" s="24"/>
      <c r="TOU162" s="24"/>
      <c r="TOV162" s="24"/>
      <c r="TOW162" s="24"/>
      <c r="TOX162" s="24"/>
      <c r="TOY162" s="24"/>
      <c r="TOZ162" s="24"/>
      <c r="TPA162" s="24"/>
      <c r="TPB162" s="24"/>
      <c r="TPC162" s="24"/>
      <c r="TPD162" s="24"/>
      <c r="TPE162" s="24"/>
      <c r="TPF162" s="24"/>
      <c r="TPG162" s="24"/>
      <c r="TPH162" s="24"/>
      <c r="TPI162" s="24"/>
      <c r="TPJ162" s="24"/>
      <c r="TPK162" s="24"/>
      <c r="TPL162" s="24"/>
      <c r="TPM162" s="24"/>
      <c r="TPN162" s="24"/>
      <c r="TPO162" s="24"/>
      <c r="TPP162" s="24"/>
      <c r="TPQ162" s="24"/>
      <c r="TPR162" s="24"/>
      <c r="TPS162" s="24"/>
      <c r="TPT162" s="24"/>
      <c r="TPU162" s="24"/>
      <c r="TPV162" s="24"/>
      <c r="TPW162" s="24"/>
      <c r="TPX162" s="24"/>
      <c r="TPY162" s="24"/>
      <c r="TPZ162" s="24"/>
      <c r="TQA162" s="24"/>
      <c r="TQB162" s="24"/>
      <c r="TQC162" s="24"/>
      <c r="TQD162" s="24"/>
      <c r="TQE162" s="24"/>
      <c r="TQF162" s="24"/>
      <c r="TQG162" s="24"/>
      <c r="TQH162" s="24"/>
      <c r="TQI162" s="24"/>
      <c r="TQJ162" s="24"/>
      <c r="TQK162" s="24"/>
      <c r="TQL162" s="24"/>
      <c r="TQM162" s="24"/>
      <c r="TQN162" s="24"/>
      <c r="TQO162" s="24"/>
      <c r="TQP162" s="24"/>
      <c r="TQQ162" s="24"/>
      <c r="TQR162" s="24"/>
      <c r="TQS162" s="24"/>
      <c r="TQT162" s="24"/>
      <c r="TQU162" s="24"/>
      <c r="TQV162" s="24"/>
      <c r="TQW162" s="24"/>
      <c r="TQX162" s="24"/>
      <c r="TQY162" s="24"/>
      <c r="TQZ162" s="24"/>
      <c r="TRA162" s="24"/>
      <c r="TRB162" s="24"/>
      <c r="TRC162" s="24"/>
      <c r="TRD162" s="24"/>
      <c r="TRE162" s="24"/>
      <c r="TRF162" s="24"/>
      <c r="TRG162" s="24"/>
      <c r="TRH162" s="24"/>
      <c r="TRI162" s="24"/>
      <c r="TRJ162" s="24"/>
      <c r="TRK162" s="24"/>
      <c r="TRL162" s="24"/>
      <c r="TRM162" s="24"/>
      <c r="TRN162" s="24"/>
      <c r="TRO162" s="24"/>
      <c r="TRP162" s="24"/>
      <c r="TRQ162" s="24"/>
      <c r="TRR162" s="24"/>
      <c r="TRS162" s="24"/>
      <c r="TRT162" s="24"/>
      <c r="TRU162" s="24"/>
      <c r="TRV162" s="24"/>
      <c r="TRW162" s="24"/>
      <c r="TRX162" s="24"/>
      <c r="TRY162" s="24"/>
      <c r="TRZ162" s="24"/>
      <c r="TSA162" s="24"/>
      <c r="TSB162" s="24"/>
      <c r="TSC162" s="24"/>
      <c r="TSD162" s="24"/>
      <c r="TSE162" s="24"/>
      <c r="TSF162" s="24"/>
      <c r="TSG162" s="24"/>
      <c r="TSH162" s="24"/>
      <c r="TSI162" s="24"/>
      <c r="TSJ162" s="24"/>
      <c r="TSK162" s="24"/>
      <c r="TSL162" s="24"/>
      <c r="TSM162" s="24"/>
      <c r="TSN162" s="24"/>
      <c r="TSO162" s="24"/>
      <c r="TSP162" s="24"/>
      <c r="TSQ162" s="24"/>
      <c r="TSR162" s="24"/>
      <c r="TSS162" s="24"/>
      <c r="TST162" s="24"/>
      <c r="TSU162" s="24"/>
      <c r="TSV162" s="24"/>
      <c r="TSW162" s="24"/>
      <c r="TSX162" s="24"/>
      <c r="TSY162" s="24"/>
      <c r="TSZ162" s="24"/>
      <c r="TTA162" s="24"/>
      <c r="TTB162" s="24"/>
      <c r="TTC162" s="24"/>
      <c r="TTD162" s="24"/>
      <c r="TTE162" s="24"/>
      <c r="TTF162" s="24"/>
      <c r="TTG162" s="24"/>
      <c r="TTH162" s="24"/>
      <c r="TTI162" s="24"/>
      <c r="TTJ162" s="24"/>
      <c r="TTK162" s="24"/>
      <c r="TTL162" s="24"/>
      <c r="TTM162" s="24"/>
      <c r="TTN162" s="24"/>
      <c r="TTO162" s="24"/>
      <c r="TTP162" s="24"/>
      <c r="TTQ162" s="24"/>
      <c r="TTR162" s="24"/>
      <c r="TTS162" s="24"/>
      <c r="TTT162" s="24"/>
      <c r="TTU162" s="24"/>
      <c r="TTV162" s="24"/>
      <c r="TTW162" s="24"/>
      <c r="TTX162" s="24"/>
      <c r="TTY162" s="24"/>
      <c r="TTZ162" s="24"/>
      <c r="TUA162" s="24"/>
      <c r="TUB162" s="24"/>
      <c r="TUC162" s="24"/>
      <c r="TUD162" s="24"/>
      <c r="TUE162" s="24"/>
      <c r="TUF162" s="24"/>
      <c r="TUG162" s="24"/>
      <c r="TUH162" s="24"/>
      <c r="TUI162" s="24"/>
      <c r="TUJ162" s="24"/>
      <c r="TUK162" s="24"/>
      <c r="TUL162" s="24"/>
      <c r="TUM162" s="24"/>
      <c r="TUN162" s="24"/>
      <c r="TUO162" s="24"/>
      <c r="TUP162" s="24"/>
      <c r="TUQ162" s="24"/>
      <c r="TUR162" s="24"/>
      <c r="TUS162" s="24"/>
      <c r="TUT162" s="24"/>
      <c r="TUU162" s="24"/>
      <c r="TUV162" s="24"/>
      <c r="TUW162" s="24"/>
      <c r="TUX162" s="24"/>
      <c r="TUY162" s="24"/>
      <c r="TUZ162" s="24"/>
      <c r="TVA162" s="24"/>
      <c r="TVB162" s="24"/>
      <c r="TVC162" s="24"/>
      <c r="TVD162" s="24"/>
      <c r="TVE162" s="24"/>
      <c r="TVF162" s="24"/>
      <c r="TVG162" s="24"/>
      <c r="TVH162" s="24"/>
      <c r="TVI162" s="24"/>
      <c r="TVJ162" s="24"/>
      <c r="TVK162" s="24"/>
      <c r="TVL162" s="24"/>
      <c r="TVM162" s="24"/>
      <c r="TVN162" s="24"/>
      <c r="TVO162" s="24"/>
      <c r="TVP162" s="24"/>
      <c r="TVQ162" s="24"/>
      <c r="TVR162" s="24"/>
      <c r="TVS162" s="24"/>
      <c r="TVT162" s="24"/>
      <c r="TVU162" s="24"/>
      <c r="TVV162" s="24"/>
      <c r="TVW162" s="24"/>
      <c r="TVX162" s="24"/>
      <c r="TVY162" s="24"/>
      <c r="TVZ162" s="24"/>
      <c r="TWA162" s="24"/>
      <c r="TWB162" s="24"/>
      <c r="TWC162" s="24"/>
      <c r="TWD162" s="24"/>
      <c r="TWE162" s="24"/>
      <c r="TWF162" s="24"/>
      <c r="TWG162" s="24"/>
      <c r="TWH162" s="24"/>
      <c r="TWI162" s="24"/>
      <c r="TWJ162" s="24"/>
      <c r="TWK162" s="24"/>
      <c r="TWL162" s="24"/>
      <c r="TWM162" s="24"/>
      <c r="TWN162" s="24"/>
      <c r="TWO162" s="24"/>
      <c r="TWP162" s="24"/>
      <c r="TWQ162" s="24"/>
      <c r="TWR162" s="24"/>
      <c r="TWS162" s="24"/>
      <c r="TWT162" s="24"/>
      <c r="TWU162" s="24"/>
      <c r="TWV162" s="24"/>
      <c r="TWW162" s="24"/>
      <c r="TWX162" s="24"/>
      <c r="TWY162" s="24"/>
      <c r="TWZ162" s="24"/>
      <c r="TXA162" s="24"/>
      <c r="TXB162" s="24"/>
      <c r="TXC162" s="24"/>
      <c r="TXD162" s="24"/>
      <c r="TXE162" s="24"/>
      <c r="TXF162" s="24"/>
      <c r="TXG162" s="24"/>
      <c r="TXH162" s="24"/>
      <c r="TXI162" s="24"/>
      <c r="TXJ162" s="24"/>
      <c r="TXK162" s="24"/>
      <c r="TXL162" s="24"/>
      <c r="TXM162" s="24"/>
      <c r="TXN162" s="24"/>
      <c r="TXO162" s="24"/>
      <c r="TXP162" s="24"/>
      <c r="TXQ162" s="24"/>
      <c r="TXR162" s="24"/>
      <c r="TXS162" s="24"/>
      <c r="TXT162" s="24"/>
      <c r="TXU162" s="24"/>
      <c r="TXV162" s="24"/>
      <c r="TXW162" s="24"/>
      <c r="TXX162" s="24"/>
      <c r="TXY162" s="24"/>
      <c r="TXZ162" s="24"/>
      <c r="TYA162" s="24"/>
      <c r="TYB162" s="24"/>
      <c r="TYC162" s="24"/>
      <c r="TYD162" s="24"/>
      <c r="TYE162" s="24"/>
      <c r="TYF162" s="24"/>
      <c r="TYG162" s="24"/>
      <c r="TYH162" s="24"/>
      <c r="TYI162" s="24"/>
      <c r="TYJ162" s="24"/>
      <c r="TYK162" s="24"/>
      <c r="TYL162" s="24"/>
      <c r="TYM162" s="24"/>
      <c r="TYN162" s="24"/>
      <c r="TYO162" s="24"/>
      <c r="TYP162" s="24"/>
      <c r="TYQ162" s="24"/>
      <c r="TYR162" s="24"/>
      <c r="TYS162" s="24"/>
      <c r="TYT162" s="24"/>
      <c r="TYU162" s="24"/>
      <c r="TYV162" s="24"/>
      <c r="TYW162" s="24"/>
      <c r="TYX162" s="24"/>
      <c r="TYY162" s="24"/>
      <c r="TYZ162" s="24"/>
      <c r="TZA162" s="24"/>
      <c r="TZB162" s="24"/>
      <c r="TZC162" s="24"/>
      <c r="TZD162" s="24"/>
      <c r="TZE162" s="24"/>
      <c r="TZF162" s="24"/>
      <c r="TZG162" s="24"/>
      <c r="TZH162" s="24"/>
      <c r="TZI162" s="24"/>
      <c r="TZJ162" s="24"/>
      <c r="TZK162" s="24"/>
      <c r="TZL162" s="24"/>
      <c r="TZM162" s="24"/>
      <c r="TZN162" s="24"/>
      <c r="TZO162" s="24"/>
      <c r="TZP162" s="24"/>
      <c r="TZQ162" s="24"/>
      <c r="TZR162" s="24"/>
      <c r="TZS162" s="24"/>
      <c r="TZT162" s="24"/>
      <c r="TZU162" s="24"/>
      <c r="TZV162" s="24"/>
      <c r="TZW162" s="24"/>
      <c r="TZX162" s="24"/>
      <c r="TZY162" s="24"/>
      <c r="TZZ162" s="24"/>
      <c r="UAA162" s="24"/>
      <c r="UAB162" s="24"/>
      <c r="UAC162" s="24"/>
      <c r="UAD162" s="24"/>
      <c r="UAE162" s="24"/>
      <c r="UAF162" s="24"/>
      <c r="UAG162" s="24"/>
      <c r="UAH162" s="24"/>
      <c r="UAI162" s="24"/>
      <c r="UAJ162" s="24"/>
      <c r="UAK162" s="24"/>
      <c r="UAL162" s="24"/>
      <c r="UAM162" s="24"/>
      <c r="UAN162" s="24"/>
      <c r="UAO162" s="24"/>
      <c r="UAP162" s="24"/>
      <c r="UAQ162" s="24"/>
      <c r="UAR162" s="24"/>
      <c r="UAS162" s="24"/>
      <c r="UAT162" s="24"/>
      <c r="UAU162" s="24"/>
      <c r="UAV162" s="24"/>
      <c r="UAW162" s="24"/>
      <c r="UAX162" s="24"/>
      <c r="UAY162" s="24"/>
      <c r="UAZ162" s="24"/>
      <c r="UBA162" s="24"/>
      <c r="UBB162" s="24"/>
      <c r="UBC162" s="24"/>
      <c r="UBD162" s="24"/>
      <c r="UBE162" s="24"/>
      <c r="UBF162" s="24"/>
      <c r="UBG162" s="24"/>
      <c r="UBH162" s="24"/>
      <c r="UBI162" s="24"/>
      <c r="UBJ162" s="24"/>
      <c r="UBK162" s="24"/>
      <c r="UBL162" s="24"/>
      <c r="UBM162" s="24"/>
      <c r="UBN162" s="24"/>
      <c r="UBO162" s="24"/>
      <c r="UBP162" s="24"/>
      <c r="UBQ162" s="24"/>
      <c r="UBR162" s="24"/>
      <c r="UBS162" s="24"/>
      <c r="UBT162" s="24"/>
      <c r="UBU162" s="24"/>
      <c r="UBV162" s="24"/>
      <c r="UBW162" s="24"/>
      <c r="UBX162" s="24"/>
      <c r="UBY162" s="24"/>
      <c r="UBZ162" s="24"/>
      <c r="UCA162" s="24"/>
      <c r="UCB162" s="24"/>
      <c r="UCC162" s="24"/>
      <c r="UCD162" s="24"/>
      <c r="UCE162" s="24"/>
      <c r="UCF162" s="24"/>
      <c r="UCG162" s="24"/>
      <c r="UCH162" s="24"/>
      <c r="UCI162" s="24"/>
      <c r="UCJ162" s="24"/>
      <c r="UCK162" s="24"/>
      <c r="UCL162" s="24"/>
      <c r="UCM162" s="24"/>
      <c r="UCN162" s="24"/>
      <c r="UCO162" s="24"/>
      <c r="UCP162" s="24"/>
      <c r="UCQ162" s="24"/>
      <c r="UCR162" s="24"/>
      <c r="UCS162" s="24"/>
      <c r="UCT162" s="24"/>
      <c r="UCU162" s="24"/>
      <c r="UCV162" s="24"/>
      <c r="UCW162" s="24"/>
      <c r="UCX162" s="24"/>
      <c r="UCY162" s="24"/>
      <c r="UCZ162" s="24"/>
      <c r="UDA162" s="24"/>
      <c r="UDB162" s="24"/>
      <c r="UDC162" s="24"/>
      <c r="UDD162" s="24"/>
      <c r="UDE162" s="24"/>
      <c r="UDF162" s="24"/>
      <c r="UDG162" s="24"/>
      <c r="UDH162" s="24"/>
      <c r="UDI162" s="24"/>
      <c r="UDJ162" s="24"/>
      <c r="UDK162" s="24"/>
      <c r="UDL162" s="24"/>
      <c r="UDM162" s="24"/>
      <c r="UDN162" s="24"/>
      <c r="UDO162" s="24"/>
      <c r="UDP162" s="24"/>
      <c r="UDQ162" s="24"/>
      <c r="UDR162" s="24"/>
      <c r="UDS162" s="24"/>
      <c r="UDT162" s="24"/>
      <c r="UDU162" s="24"/>
      <c r="UDV162" s="24"/>
      <c r="UDW162" s="24"/>
      <c r="UDX162" s="24"/>
      <c r="UDY162" s="24"/>
      <c r="UDZ162" s="24"/>
      <c r="UEA162" s="24"/>
      <c r="UEB162" s="24"/>
      <c r="UEC162" s="24"/>
      <c r="UED162" s="24"/>
      <c r="UEE162" s="24"/>
      <c r="UEF162" s="24"/>
      <c r="UEG162" s="24"/>
      <c r="UEH162" s="24"/>
      <c r="UEI162" s="24"/>
      <c r="UEJ162" s="24"/>
      <c r="UEK162" s="24"/>
      <c r="UEL162" s="24"/>
      <c r="UEM162" s="24"/>
      <c r="UEN162" s="24"/>
      <c r="UEO162" s="24"/>
      <c r="UEP162" s="24"/>
      <c r="UEQ162" s="24"/>
      <c r="UER162" s="24"/>
      <c r="UES162" s="24"/>
      <c r="UET162" s="24"/>
      <c r="UEU162" s="24"/>
      <c r="UEV162" s="24"/>
      <c r="UEW162" s="24"/>
      <c r="UEX162" s="24"/>
      <c r="UEY162" s="24"/>
      <c r="UEZ162" s="24"/>
      <c r="UFA162" s="24"/>
      <c r="UFB162" s="24"/>
      <c r="UFC162" s="24"/>
      <c r="UFD162" s="24"/>
      <c r="UFE162" s="24"/>
      <c r="UFF162" s="24"/>
      <c r="UFG162" s="24"/>
      <c r="UFH162" s="24"/>
      <c r="UFI162" s="24"/>
      <c r="UFJ162" s="24"/>
      <c r="UFK162" s="24"/>
      <c r="UFL162" s="24"/>
      <c r="UFM162" s="24"/>
      <c r="UFN162" s="24"/>
      <c r="UFO162" s="24"/>
      <c r="UFP162" s="24"/>
      <c r="UFQ162" s="24"/>
      <c r="UFR162" s="24"/>
      <c r="UFS162" s="24"/>
      <c r="UFT162" s="24"/>
      <c r="UFU162" s="24"/>
      <c r="UFV162" s="24"/>
      <c r="UFW162" s="24"/>
      <c r="UFX162" s="24"/>
      <c r="UFY162" s="24"/>
      <c r="UFZ162" s="24"/>
      <c r="UGA162" s="24"/>
      <c r="UGB162" s="24"/>
      <c r="UGC162" s="24"/>
      <c r="UGD162" s="24"/>
      <c r="UGE162" s="24"/>
      <c r="UGF162" s="24"/>
      <c r="UGG162" s="24"/>
      <c r="UGH162" s="24"/>
      <c r="UGI162" s="24"/>
      <c r="UGJ162" s="24"/>
      <c r="UGK162" s="24"/>
      <c r="UGL162" s="24"/>
      <c r="UGM162" s="24"/>
      <c r="UGN162" s="24"/>
      <c r="UGO162" s="24"/>
      <c r="UGP162" s="24"/>
      <c r="UGQ162" s="24"/>
      <c r="UGR162" s="24"/>
      <c r="UGS162" s="24"/>
      <c r="UGT162" s="24"/>
      <c r="UGU162" s="24"/>
      <c r="UGV162" s="24"/>
      <c r="UGW162" s="24"/>
      <c r="UGX162" s="24"/>
      <c r="UGY162" s="24"/>
      <c r="UGZ162" s="24"/>
      <c r="UHA162" s="24"/>
      <c r="UHB162" s="24"/>
      <c r="UHC162" s="24"/>
      <c r="UHD162" s="24"/>
      <c r="UHE162" s="24"/>
      <c r="UHF162" s="24"/>
      <c r="UHG162" s="24"/>
      <c r="UHH162" s="24"/>
      <c r="UHI162" s="24"/>
      <c r="UHJ162" s="24"/>
      <c r="UHK162" s="24"/>
      <c r="UHL162" s="24"/>
      <c r="UHM162" s="24"/>
      <c r="UHN162" s="24"/>
      <c r="UHO162" s="24"/>
      <c r="UHP162" s="24"/>
      <c r="UHQ162" s="24"/>
      <c r="UHR162" s="24"/>
      <c r="UHS162" s="24"/>
      <c r="UHT162" s="24"/>
      <c r="UHU162" s="24"/>
      <c r="UHV162" s="24"/>
      <c r="UHW162" s="24"/>
      <c r="UHX162" s="24"/>
      <c r="UHY162" s="24"/>
      <c r="UHZ162" s="24"/>
      <c r="UIA162" s="24"/>
      <c r="UIB162" s="24"/>
      <c r="UIC162" s="24"/>
      <c r="UID162" s="24"/>
      <c r="UIE162" s="24"/>
      <c r="UIF162" s="24"/>
      <c r="UIG162" s="24"/>
      <c r="UIH162" s="24"/>
      <c r="UII162" s="24"/>
      <c r="UIJ162" s="24"/>
      <c r="UIK162" s="24"/>
      <c r="UIL162" s="24"/>
      <c r="UIM162" s="24"/>
      <c r="UIN162" s="24"/>
      <c r="UIO162" s="24"/>
      <c r="UIP162" s="24"/>
      <c r="UIQ162" s="24"/>
      <c r="UIR162" s="24"/>
      <c r="UIS162" s="24"/>
      <c r="UIT162" s="24"/>
      <c r="UIU162" s="24"/>
      <c r="UIV162" s="24"/>
      <c r="UIW162" s="24"/>
      <c r="UIX162" s="24"/>
      <c r="UIY162" s="24"/>
      <c r="UIZ162" s="24"/>
      <c r="UJA162" s="24"/>
      <c r="UJB162" s="24"/>
      <c r="UJC162" s="24"/>
      <c r="UJD162" s="24"/>
      <c r="UJE162" s="24"/>
      <c r="UJF162" s="24"/>
      <c r="UJG162" s="24"/>
      <c r="UJH162" s="24"/>
      <c r="UJI162" s="24"/>
      <c r="UJJ162" s="24"/>
      <c r="UJK162" s="24"/>
      <c r="UJL162" s="24"/>
      <c r="UJM162" s="24"/>
      <c r="UJN162" s="24"/>
      <c r="UJO162" s="24"/>
      <c r="UJP162" s="24"/>
      <c r="UJQ162" s="24"/>
      <c r="UJR162" s="24"/>
      <c r="UJS162" s="24"/>
      <c r="UJT162" s="24"/>
      <c r="UJU162" s="24"/>
      <c r="UJV162" s="24"/>
      <c r="UJW162" s="24"/>
      <c r="UJX162" s="24"/>
      <c r="UJY162" s="24"/>
      <c r="UJZ162" s="24"/>
      <c r="UKA162" s="24"/>
      <c r="UKB162" s="24"/>
      <c r="UKC162" s="24"/>
      <c r="UKD162" s="24"/>
      <c r="UKE162" s="24"/>
      <c r="UKF162" s="24"/>
      <c r="UKG162" s="24"/>
      <c r="UKH162" s="24"/>
      <c r="UKI162" s="24"/>
      <c r="UKJ162" s="24"/>
      <c r="UKK162" s="24"/>
      <c r="UKL162" s="24"/>
      <c r="UKM162" s="24"/>
      <c r="UKN162" s="24"/>
      <c r="UKO162" s="24"/>
      <c r="UKP162" s="24"/>
      <c r="UKQ162" s="24"/>
      <c r="UKR162" s="24"/>
      <c r="UKS162" s="24"/>
      <c r="UKT162" s="24"/>
      <c r="UKU162" s="24"/>
      <c r="UKV162" s="24"/>
      <c r="UKW162" s="24"/>
      <c r="UKX162" s="24"/>
      <c r="UKY162" s="24"/>
      <c r="UKZ162" s="24"/>
      <c r="ULA162" s="24"/>
      <c r="ULB162" s="24"/>
      <c r="ULC162" s="24"/>
      <c r="ULD162" s="24"/>
      <c r="ULE162" s="24"/>
      <c r="ULF162" s="24"/>
      <c r="ULG162" s="24"/>
      <c r="ULH162" s="24"/>
      <c r="ULI162" s="24"/>
      <c r="ULJ162" s="24"/>
      <c r="ULK162" s="24"/>
      <c r="ULL162" s="24"/>
      <c r="ULM162" s="24"/>
      <c r="ULN162" s="24"/>
      <c r="ULO162" s="24"/>
      <c r="ULP162" s="24"/>
      <c r="ULQ162" s="24"/>
      <c r="ULR162" s="24"/>
      <c r="ULS162" s="24"/>
      <c r="ULT162" s="24"/>
      <c r="ULU162" s="24"/>
      <c r="ULV162" s="24"/>
      <c r="ULW162" s="24"/>
      <c r="ULX162" s="24"/>
      <c r="ULY162" s="24"/>
      <c r="ULZ162" s="24"/>
      <c r="UMA162" s="24"/>
      <c r="UMB162" s="24"/>
      <c r="UMC162" s="24"/>
      <c r="UMD162" s="24"/>
      <c r="UME162" s="24"/>
      <c r="UMF162" s="24"/>
      <c r="UMG162" s="24"/>
      <c r="UMH162" s="24"/>
      <c r="UMI162" s="24"/>
      <c r="UMJ162" s="24"/>
      <c r="UMK162" s="24"/>
      <c r="UML162" s="24"/>
      <c r="UMM162" s="24"/>
      <c r="UMN162" s="24"/>
      <c r="UMO162" s="24"/>
      <c r="UMP162" s="24"/>
      <c r="UMQ162" s="24"/>
      <c r="UMR162" s="24"/>
      <c r="UMS162" s="24"/>
      <c r="UMT162" s="24"/>
      <c r="UMU162" s="24"/>
      <c r="UMV162" s="24"/>
      <c r="UMW162" s="24"/>
      <c r="UMX162" s="24"/>
      <c r="UMY162" s="24"/>
      <c r="UMZ162" s="24"/>
      <c r="UNA162" s="24"/>
      <c r="UNB162" s="24"/>
      <c r="UNC162" s="24"/>
      <c r="UND162" s="24"/>
      <c r="UNE162" s="24"/>
      <c r="UNF162" s="24"/>
      <c r="UNG162" s="24"/>
      <c r="UNH162" s="24"/>
      <c r="UNI162" s="24"/>
      <c r="UNJ162" s="24"/>
      <c r="UNK162" s="24"/>
      <c r="UNL162" s="24"/>
      <c r="UNM162" s="24"/>
      <c r="UNN162" s="24"/>
      <c r="UNO162" s="24"/>
      <c r="UNP162" s="24"/>
      <c r="UNQ162" s="24"/>
      <c r="UNR162" s="24"/>
      <c r="UNS162" s="24"/>
      <c r="UNT162" s="24"/>
      <c r="UNU162" s="24"/>
      <c r="UNV162" s="24"/>
      <c r="UNW162" s="24"/>
      <c r="UNX162" s="24"/>
      <c r="UNY162" s="24"/>
      <c r="UNZ162" s="24"/>
      <c r="UOA162" s="24"/>
      <c r="UOB162" s="24"/>
      <c r="UOC162" s="24"/>
      <c r="UOD162" s="24"/>
      <c r="UOE162" s="24"/>
      <c r="UOF162" s="24"/>
      <c r="UOG162" s="24"/>
      <c r="UOH162" s="24"/>
      <c r="UOI162" s="24"/>
      <c r="UOJ162" s="24"/>
      <c r="UOK162" s="24"/>
      <c r="UOL162" s="24"/>
      <c r="UOM162" s="24"/>
      <c r="UON162" s="24"/>
      <c r="UOO162" s="24"/>
      <c r="UOP162" s="24"/>
      <c r="UOQ162" s="24"/>
      <c r="UOR162" s="24"/>
      <c r="UOS162" s="24"/>
      <c r="UOT162" s="24"/>
      <c r="UOU162" s="24"/>
      <c r="UOV162" s="24"/>
      <c r="UOW162" s="24"/>
      <c r="UOX162" s="24"/>
      <c r="UOY162" s="24"/>
      <c r="UOZ162" s="24"/>
      <c r="UPA162" s="24"/>
      <c r="UPB162" s="24"/>
      <c r="UPC162" s="24"/>
      <c r="UPD162" s="24"/>
      <c r="UPE162" s="24"/>
      <c r="UPF162" s="24"/>
      <c r="UPG162" s="24"/>
      <c r="UPH162" s="24"/>
      <c r="UPI162" s="24"/>
      <c r="UPJ162" s="24"/>
      <c r="UPK162" s="24"/>
      <c r="UPL162" s="24"/>
      <c r="UPM162" s="24"/>
      <c r="UPN162" s="24"/>
      <c r="UPO162" s="24"/>
      <c r="UPP162" s="24"/>
      <c r="UPQ162" s="24"/>
      <c r="UPR162" s="24"/>
      <c r="UPS162" s="24"/>
      <c r="UPT162" s="24"/>
      <c r="UPU162" s="24"/>
      <c r="UPV162" s="24"/>
      <c r="UPW162" s="24"/>
      <c r="UPX162" s="24"/>
      <c r="UPY162" s="24"/>
      <c r="UPZ162" s="24"/>
      <c r="UQA162" s="24"/>
      <c r="UQB162" s="24"/>
      <c r="UQC162" s="24"/>
      <c r="UQD162" s="24"/>
      <c r="UQE162" s="24"/>
      <c r="UQF162" s="24"/>
      <c r="UQG162" s="24"/>
      <c r="UQH162" s="24"/>
      <c r="UQI162" s="24"/>
      <c r="UQJ162" s="24"/>
      <c r="UQK162" s="24"/>
      <c r="UQL162" s="24"/>
      <c r="UQM162" s="24"/>
      <c r="UQN162" s="24"/>
      <c r="UQO162" s="24"/>
      <c r="UQP162" s="24"/>
      <c r="UQQ162" s="24"/>
      <c r="UQR162" s="24"/>
      <c r="UQS162" s="24"/>
      <c r="UQT162" s="24"/>
      <c r="UQU162" s="24"/>
      <c r="UQV162" s="24"/>
      <c r="UQW162" s="24"/>
      <c r="UQX162" s="24"/>
      <c r="UQY162" s="24"/>
      <c r="UQZ162" s="24"/>
      <c r="URA162" s="24"/>
      <c r="URB162" s="24"/>
      <c r="URC162" s="24"/>
      <c r="URD162" s="24"/>
      <c r="URE162" s="24"/>
      <c r="URF162" s="24"/>
      <c r="URG162" s="24"/>
      <c r="URH162" s="24"/>
      <c r="URI162" s="24"/>
      <c r="URJ162" s="24"/>
      <c r="URK162" s="24"/>
      <c r="URL162" s="24"/>
      <c r="URM162" s="24"/>
      <c r="URN162" s="24"/>
      <c r="URO162" s="24"/>
      <c r="URP162" s="24"/>
      <c r="URQ162" s="24"/>
      <c r="URR162" s="24"/>
      <c r="URS162" s="24"/>
      <c r="URT162" s="24"/>
      <c r="URU162" s="24"/>
      <c r="URV162" s="24"/>
      <c r="URW162" s="24"/>
      <c r="URX162" s="24"/>
      <c r="URY162" s="24"/>
      <c r="URZ162" s="24"/>
      <c r="USA162" s="24"/>
      <c r="USB162" s="24"/>
      <c r="USC162" s="24"/>
      <c r="USD162" s="24"/>
      <c r="USE162" s="24"/>
      <c r="USF162" s="24"/>
      <c r="USG162" s="24"/>
      <c r="USH162" s="24"/>
      <c r="USI162" s="24"/>
      <c r="USJ162" s="24"/>
      <c r="USK162" s="24"/>
      <c r="USL162" s="24"/>
      <c r="USM162" s="24"/>
      <c r="USN162" s="24"/>
      <c r="USO162" s="24"/>
      <c r="USP162" s="24"/>
      <c r="USQ162" s="24"/>
      <c r="USR162" s="24"/>
      <c r="USS162" s="24"/>
      <c r="UST162" s="24"/>
      <c r="USU162" s="24"/>
      <c r="USV162" s="24"/>
      <c r="USW162" s="24"/>
      <c r="USX162" s="24"/>
      <c r="USY162" s="24"/>
      <c r="USZ162" s="24"/>
      <c r="UTA162" s="24"/>
      <c r="UTB162" s="24"/>
      <c r="UTC162" s="24"/>
      <c r="UTD162" s="24"/>
      <c r="UTE162" s="24"/>
      <c r="UTF162" s="24"/>
      <c r="UTG162" s="24"/>
      <c r="UTH162" s="24"/>
      <c r="UTI162" s="24"/>
      <c r="UTJ162" s="24"/>
      <c r="UTK162" s="24"/>
      <c r="UTL162" s="24"/>
      <c r="UTM162" s="24"/>
      <c r="UTN162" s="24"/>
      <c r="UTO162" s="24"/>
      <c r="UTP162" s="24"/>
      <c r="UTQ162" s="24"/>
      <c r="UTR162" s="24"/>
      <c r="UTS162" s="24"/>
      <c r="UTT162" s="24"/>
      <c r="UTU162" s="24"/>
      <c r="UTV162" s="24"/>
      <c r="UTW162" s="24"/>
      <c r="UTX162" s="24"/>
      <c r="UTY162" s="24"/>
      <c r="UTZ162" s="24"/>
      <c r="UUA162" s="24"/>
      <c r="UUB162" s="24"/>
      <c r="UUC162" s="24"/>
      <c r="UUD162" s="24"/>
      <c r="UUE162" s="24"/>
      <c r="UUF162" s="24"/>
      <c r="UUG162" s="24"/>
      <c r="UUH162" s="24"/>
      <c r="UUI162" s="24"/>
      <c r="UUJ162" s="24"/>
      <c r="UUK162" s="24"/>
      <c r="UUL162" s="24"/>
      <c r="UUM162" s="24"/>
      <c r="UUN162" s="24"/>
      <c r="UUO162" s="24"/>
      <c r="UUP162" s="24"/>
      <c r="UUQ162" s="24"/>
      <c r="UUR162" s="24"/>
      <c r="UUS162" s="24"/>
      <c r="UUT162" s="24"/>
      <c r="UUU162" s="24"/>
      <c r="UUV162" s="24"/>
      <c r="UUW162" s="24"/>
      <c r="UUX162" s="24"/>
      <c r="UUY162" s="24"/>
      <c r="UUZ162" s="24"/>
      <c r="UVA162" s="24"/>
      <c r="UVB162" s="24"/>
      <c r="UVC162" s="24"/>
      <c r="UVD162" s="24"/>
      <c r="UVE162" s="24"/>
      <c r="UVF162" s="24"/>
      <c r="UVG162" s="24"/>
      <c r="UVH162" s="24"/>
      <c r="UVI162" s="24"/>
      <c r="UVJ162" s="24"/>
      <c r="UVK162" s="24"/>
      <c r="UVL162" s="24"/>
      <c r="UVM162" s="24"/>
      <c r="UVN162" s="24"/>
      <c r="UVO162" s="24"/>
      <c r="UVP162" s="24"/>
      <c r="UVQ162" s="24"/>
      <c r="UVR162" s="24"/>
      <c r="UVS162" s="24"/>
      <c r="UVT162" s="24"/>
      <c r="UVU162" s="24"/>
      <c r="UVV162" s="24"/>
      <c r="UVW162" s="24"/>
      <c r="UVX162" s="24"/>
      <c r="UVY162" s="24"/>
      <c r="UVZ162" s="24"/>
      <c r="UWA162" s="24"/>
      <c r="UWB162" s="24"/>
      <c r="UWC162" s="24"/>
      <c r="UWD162" s="24"/>
      <c r="UWE162" s="24"/>
      <c r="UWF162" s="24"/>
      <c r="UWG162" s="24"/>
      <c r="UWH162" s="24"/>
      <c r="UWI162" s="24"/>
      <c r="UWJ162" s="24"/>
      <c r="UWK162" s="24"/>
      <c r="UWL162" s="24"/>
      <c r="UWM162" s="24"/>
      <c r="UWN162" s="24"/>
      <c r="UWO162" s="24"/>
      <c r="UWP162" s="24"/>
      <c r="UWQ162" s="24"/>
      <c r="UWR162" s="24"/>
      <c r="UWS162" s="24"/>
      <c r="UWT162" s="24"/>
      <c r="UWU162" s="24"/>
      <c r="UWV162" s="24"/>
      <c r="UWW162" s="24"/>
      <c r="UWX162" s="24"/>
      <c r="UWY162" s="24"/>
      <c r="UWZ162" s="24"/>
      <c r="UXA162" s="24"/>
      <c r="UXB162" s="24"/>
      <c r="UXC162" s="24"/>
      <c r="UXD162" s="24"/>
      <c r="UXE162" s="24"/>
      <c r="UXF162" s="24"/>
      <c r="UXG162" s="24"/>
      <c r="UXH162" s="24"/>
      <c r="UXI162" s="24"/>
      <c r="UXJ162" s="24"/>
      <c r="UXK162" s="24"/>
      <c r="UXL162" s="24"/>
      <c r="UXM162" s="24"/>
      <c r="UXN162" s="24"/>
      <c r="UXO162" s="24"/>
      <c r="UXP162" s="24"/>
      <c r="UXQ162" s="24"/>
      <c r="UXR162" s="24"/>
      <c r="UXS162" s="24"/>
      <c r="UXT162" s="24"/>
      <c r="UXU162" s="24"/>
      <c r="UXV162" s="24"/>
      <c r="UXW162" s="24"/>
      <c r="UXX162" s="24"/>
      <c r="UXY162" s="24"/>
      <c r="UXZ162" s="24"/>
      <c r="UYA162" s="24"/>
      <c r="UYB162" s="24"/>
      <c r="UYC162" s="24"/>
      <c r="UYD162" s="24"/>
      <c r="UYE162" s="24"/>
      <c r="UYF162" s="24"/>
      <c r="UYG162" s="24"/>
      <c r="UYH162" s="24"/>
      <c r="UYI162" s="24"/>
      <c r="UYJ162" s="24"/>
      <c r="UYK162" s="24"/>
      <c r="UYL162" s="24"/>
      <c r="UYM162" s="24"/>
      <c r="UYN162" s="24"/>
      <c r="UYO162" s="24"/>
      <c r="UYP162" s="24"/>
      <c r="UYQ162" s="24"/>
      <c r="UYR162" s="24"/>
      <c r="UYS162" s="24"/>
      <c r="UYT162" s="24"/>
      <c r="UYU162" s="24"/>
      <c r="UYV162" s="24"/>
      <c r="UYW162" s="24"/>
      <c r="UYX162" s="24"/>
      <c r="UYY162" s="24"/>
      <c r="UYZ162" s="24"/>
      <c r="UZA162" s="24"/>
      <c r="UZB162" s="24"/>
      <c r="UZC162" s="24"/>
      <c r="UZD162" s="24"/>
      <c r="UZE162" s="24"/>
      <c r="UZF162" s="24"/>
      <c r="UZG162" s="24"/>
      <c r="UZH162" s="24"/>
      <c r="UZI162" s="24"/>
      <c r="UZJ162" s="24"/>
      <c r="UZK162" s="24"/>
      <c r="UZL162" s="24"/>
      <c r="UZM162" s="24"/>
      <c r="UZN162" s="24"/>
      <c r="UZO162" s="24"/>
      <c r="UZP162" s="24"/>
      <c r="UZQ162" s="24"/>
      <c r="UZR162" s="24"/>
      <c r="UZS162" s="24"/>
      <c r="UZT162" s="24"/>
      <c r="UZU162" s="24"/>
      <c r="UZV162" s="24"/>
      <c r="UZW162" s="24"/>
      <c r="UZX162" s="24"/>
      <c r="UZY162" s="24"/>
      <c r="UZZ162" s="24"/>
      <c r="VAA162" s="24"/>
      <c r="VAB162" s="24"/>
      <c r="VAC162" s="24"/>
      <c r="VAD162" s="24"/>
      <c r="VAE162" s="24"/>
      <c r="VAF162" s="24"/>
      <c r="VAG162" s="24"/>
      <c r="VAH162" s="24"/>
      <c r="VAI162" s="24"/>
      <c r="VAJ162" s="24"/>
      <c r="VAK162" s="24"/>
      <c r="VAL162" s="24"/>
      <c r="VAM162" s="24"/>
      <c r="VAN162" s="24"/>
      <c r="VAO162" s="24"/>
      <c r="VAP162" s="24"/>
      <c r="VAQ162" s="24"/>
      <c r="VAR162" s="24"/>
      <c r="VAS162" s="24"/>
      <c r="VAT162" s="24"/>
      <c r="VAU162" s="24"/>
      <c r="VAV162" s="24"/>
      <c r="VAW162" s="24"/>
      <c r="VAX162" s="24"/>
      <c r="VAY162" s="24"/>
      <c r="VAZ162" s="24"/>
      <c r="VBA162" s="24"/>
      <c r="VBB162" s="24"/>
      <c r="VBC162" s="24"/>
      <c r="VBD162" s="24"/>
      <c r="VBE162" s="24"/>
      <c r="VBF162" s="24"/>
      <c r="VBG162" s="24"/>
      <c r="VBH162" s="24"/>
      <c r="VBI162" s="24"/>
      <c r="VBJ162" s="24"/>
      <c r="VBK162" s="24"/>
      <c r="VBL162" s="24"/>
      <c r="VBM162" s="24"/>
      <c r="VBN162" s="24"/>
      <c r="VBO162" s="24"/>
      <c r="VBP162" s="24"/>
      <c r="VBQ162" s="24"/>
      <c r="VBR162" s="24"/>
      <c r="VBS162" s="24"/>
      <c r="VBT162" s="24"/>
      <c r="VBU162" s="24"/>
      <c r="VBV162" s="24"/>
      <c r="VBW162" s="24"/>
      <c r="VBX162" s="24"/>
      <c r="VBY162" s="24"/>
      <c r="VBZ162" s="24"/>
      <c r="VCA162" s="24"/>
      <c r="VCB162" s="24"/>
      <c r="VCC162" s="24"/>
      <c r="VCD162" s="24"/>
      <c r="VCE162" s="24"/>
      <c r="VCF162" s="24"/>
      <c r="VCG162" s="24"/>
      <c r="VCH162" s="24"/>
      <c r="VCI162" s="24"/>
      <c r="VCJ162" s="24"/>
      <c r="VCK162" s="24"/>
      <c r="VCL162" s="24"/>
      <c r="VCM162" s="24"/>
      <c r="VCN162" s="24"/>
      <c r="VCO162" s="24"/>
      <c r="VCP162" s="24"/>
      <c r="VCQ162" s="24"/>
      <c r="VCR162" s="24"/>
      <c r="VCS162" s="24"/>
      <c r="VCT162" s="24"/>
      <c r="VCU162" s="24"/>
      <c r="VCV162" s="24"/>
      <c r="VCW162" s="24"/>
      <c r="VCX162" s="24"/>
      <c r="VCY162" s="24"/>
      <c r="VCZ162" s="24"/>
      <c r="VDA162" s="24"/>
      <c r="VDB162" s="24"/>
      <c r="VDC162" s="24"/>
      <c r="VDD162" s="24"/>
      <c r="VDE162" s="24"/>
      <c r="VDF162" s="24"/>
      <c r="VDG162" s="24"/>
      <c r="VDH162" s="24"/>
      <c r="VDI162" s="24"/>
      <c r="VDJ162" s="24"/>
      <c r="VDK162" s="24"/>
      <c r="VDL162" s="24"/>
      <c r="VDM162" s="24"/>
      <c r="VDN162" s="24"/>
      <c r="VDO162" s="24"/>
      <c r="VDP162" s="24"/>
      <c r="VDQ162" s="24"/>
      <c r="VDR162" s="24"/>
      <c r="VDS162" s="24"/>
      <c r="VDT162" s="24"/>
      <c r="VDU162" s="24"/>
      <c r="VDV162" s="24"/>
      <c r="VDW162" s="24"/>
      <c r="VDX162" s="24"/>
      <c r="VDY162" s="24"/>
      <c r="VDZ162" s="24"/>
      <c r="VEA162" s="24"/>
      <c r="VEB162" s="24"/>
      <c r="VEC162" s="24"/>
      <c r="VED162" s="24"/>
      <c r="VEE162" s="24"/>
      <c r="VEF162" s="24"/>
      <c r="VEG162" s="24"/>
      <c r="VEH162" s="24"/>
      <c r="VEI162" s="24"/>
      <c r="VEJ162" s="24"/>
      <c r="VEK162" s="24"/>
      <c r="VEL162" s="24"/>
      <c r="VEM162" s="24"/>
      <c r="VEN162" s="24"/>
      <c r="VEO162" s="24"/>
      <c r="VEP162" s="24"/>
      <c r="VEQ162" s="24"/>
      <c r="VER162" s="24"/>
      <c r="VES162" s="24"/>
      <c r="VET162" s="24"/>
      <c r="VEU162" s="24"/>
      <c r="VEV162" s="24"/>
      <c r="VEW162" s="24"/>
      <c r="VEX162" s="24"/>
      <c r="VEY162" s="24"/>
      <c r="VEZ162" s="24"/>
      <c r="VFA162" s="24"/>
      <c r="VFB162" s="24"/>
      <c r="VFC162" s="24"/>
      <c r="VFD162" s="24"/>
      <c r="VFE162" s="24"/>
      <c r="VFF162" s="24"/>
      <c r="VFG162" s="24"/>
      <c r="VFH162" s="24"/>
      <c r="VFI162" s="24"/>
      <c r="VFJ162" s="24"/>
      <c r="VFK162" s="24"/>
      <c r="VFL162" s="24"/>
      <c r="VFM162" s="24"/>
      <c r="VFN162" s="24"/>
      <c r="VFO162" s="24"/>
      <c r="VFP162" s="24"/>
      <c r="VFQ162" s="24"/>
      <c r="VFR162" s="24"/>
      <c r="VFS162" s="24"/>
      <c r="VFT162" s="24"/>
      <c r="VFU162" s="24"/>
      <c r="VFV162" s="24"/>
      <c r="VFW162" s="24"/>
      <c r="VFX162" s="24"/>
      <c r="VFY162" s="24"/>
      <c r="VFZ162" s="24"/>
      <c r="VGA162" s="24"/>
      <c r="VGB162" s="24"/>
      <c r="VGC162" s="24"/>
      <c r="VGD162" s="24"/>
      <c r="VGE162" s="24"/>
      <c r="VGF162" s="24"/>
      <c r="VGG162" s="24"/>
      <c r="VGH162" s="24"/>
      <c r="VGI162" s="24"/>
      <c r="VGJ162" s="24"/>
      <c r="VGK162" s="24"/>
      <c r="VGL162" s="24"/>
      <c r="VGM162" s="24"/>
      <c r="VGN162" s="24"/>
      <c r="VGO162" s="24"/>
      <c r="VGP162" s="24"/>
      <c r="VGQ162" s="24"/>
      <c r="VGR162" s="24"/>
      <c r="VGS162" s="24"/>
      <c r="VGT162" s="24"/>
      <c r="VGU162" s="24"/>
      <c r="VGV162" s="24"/>
      <c r="VGW162" s="24"/>
      <c r="VGX162" s="24"/>
      <c r="VGY162" s="24"/>
      <c r="VGZ162" s="24"/>
      <c r="VHA162" s="24"/>
      <c r="VHB162" s="24"/>
      <c r="VHC162" s="24"/>
      <c r="VHD162" s="24"/>
      <c r="VHE162" s="24"/>
      <c r="VHF162" s="24"/>
      <c r="VHG162" s="24"/>
      <c r="VHH162" s="24"/>
      <c r="VHI162" s="24"/>
      <c r="VHJ162" s="24"/>
      <c r="VHK162" s="24"/>
      <c r="VHL162" s="24"/>
      <c r="VHM162" s="24"/>
      <c r="VHN162" s="24"/>
      <c r="VHO162" s="24"/>
      <c r="VHP162" s="24"/>
      <c r="VHQ162" s="24"/>
      <c r="VHR162" s="24"/>
      <c r="VHS162" s="24"/>
      <c r="VHT162" s="24"/>
      <c r="VHU162" s="24"/>
      <c r="VHV162" s="24"/>
      <c r="VHW162" s="24"/>
      <c r="VHX162" s="24"/>
      <c r="VHY162" s="24"/>
      <c r="VHZ162" s="24"/>
      <c r="VIA162" s="24"/>
      <c r="VIB162" s="24"/>
      <c r="VIC162" s="24"/>
      <c r="VID162" s="24"/>
      <c r="VIE162" s="24"/>
      <c r="VIF162" s="24"/>
      <c r="VIG162" s="24"/>
      <c r="VIH162" s="24"/>
      <c r="VII162" s="24"/>
      <c r="VIJ162" s="24"/>
      <c r="VIK162" s="24"/>
      <c r="VIL162" s="24"/>
      <c r="VIM162" s="24"/>
      <c r="VIN162" s="24"/>
      <c r="VIO162" s="24"/>
      <c r="VIP162" s="24"/>
      <c r="VIQ162" s="24"/>
      <c r="VIR162" s="24"/>
      <c r="VIS162" s="24"/>
      <c r="VIT162" s="24"/>
      <c r="VIU162" s="24"/>
      <c r="VIV162" s="24"/>
      <c r="VIW162" s="24"/>
      <c r="VIX162" s="24"/>
      <c r="VIY162" s="24"/>
      <c r="VIZ162" s="24"/>
      <c r="VJA162" s="24"/>
      <c r="VJB162" s="24"/>
      <c r="VJC162" s="24"/>
      <c r="VJD162" s="24"/>
      <c r="VJE162" s="24"/>
      <c r="VJF162" s="24"/>
      <c r="VJG162" s="24"/>
      <c r="VJH162" s="24"/>
      <c r="VJI162" s="24"/>
      <c r="VJJ162" s="24"/>
      <c r="VJK162" s="24"/>
      <c r="VJL162" s="24"/>
      <c r="VJM162" s="24"/>
      <c r="VJN162" s="24"/>
      <c r="VJO162" s="24"/>
      <c r="VJP162" s="24"/>
      <c r="VJQ162" s="24"/>
      <c r="VJR162" s="24"/>
      <c r="VJS162" s="24"/>
      <c r="VJT162" s="24"/>
      <c r="VJU162" s="24"/>
      <c r="VJV162" s="24"/>
      <c r="VJW162" s="24"/>
      <c r="VJX162" s="24"/>
      <c r="VJY162" s="24"/>
      <c r="VJZ162" s="24"/>
      <c r="VKA162" s="24"/>
      <c r="VKB162" s="24"/>
      <c r="VKC162" s="24"/>
      <c r="VKD162" s="24"/>
      <c r="VKE162" s="24"/>
      <c r="VKF162" s="24"/>
      <c r="VKG162" s="24"/>
      <c r="VKH162" s="24"/>
      <c r="VKI162" s="24"/>
      <c r="VKJ162" s="24"/>
      <c r="VKK162" s="24"/>
      <c r="VKL162" s="24"/>
      <c r="VKM162" s="24"/>
      <c r="VKN162" s="24"/>
      <c r="VKO162" s="24"/>
      <c r="VKP162" s="24"/>
      <c r="VKQ162" s="24"/>
      <c r="VKR162" s="24"/>
      <c r="VKS162" s="24"/>
      <c r="VKT162" s="24"/>
      <c r="VKU162" s="24"/>
      <c r="VKV162" s="24"/>
      <c r="VKW162" s="24"/>
      <c r="VKX162" s="24"/>
      <c r="VKY162" s="24"/>
      <c r="VKZ162" s="24"/>
      <c r="VLA162" s="24"/>
      <c r="VLB162" s="24"/>
      <c r="VLC162" s="24"/>
      <c r="VLD162" s="24"/>
      <c r="VLE162" s="24"/>
      <c r="VLF162" s="24"/>
      <c r="VLG162" s="24"/>
      <c r="VLH162" s="24"/>
      <c r="VLI162" s="24"/>
      <c r="VLJ162" s="24"/>
      <c r="VLK162" s="24"/>
      <c r="VLL162" s="24"/>
      <c r="VLM162" s="24"/>
      <c r="VLN162" s="24"/>
      <c r="VLO162" s="24"/>
      <c r="VLP162" s="24"/>
      <c r="VLQ162" s="24"/>
      <c r="VLR162" s="24"/>
      <c r="VLS162" s="24"/>
      <c r="VLT162" s="24"/>
      <c r="VLU162" s="24"/>
      <c r="VLV162" s="24"/>
      <c r="VLW162" s="24"/>
      <c r="VLX162" s="24"/>
      <c r="VLY162" s="24"/>
      <c r="VLZ162" s="24"/>
      <c r="VMA162" s="24"/>
      <c r="VMB162" s="24"/>
      <c r="VMC162" s="24"/>
      <c r="VMD162" s="24"/>
      <c r="VME162" s="24"/>
      <c r="VMF162" s="24"/>
      <c r="VMG162" s="24"/>
      <c r="VMH162" s="24"/>
      <c r="VMI162" s="24"/>
      <c r="VMJ162" s="24"/>
      <c r="VMK162" s="24"/>
      <c r="VML162" s="24"/>
      <c r="VMM162" s="24"/>
      <c r="VMN162" s="24"/>
      <c r="VMO162" s="24"/>
      <c r="VMP162" s="24"/>
      <c r="VMQ162" s="24"/>
      <c r="VMR162" s="24"/>
      <c r="VMS162" s="24"/>
      <c r="VMT162" s="24"/>
      <c r="VMU162" s="24"/>
      <c r="VMV162" s="24"/>
      <c r="VMW162" s="24"/>
      <c r="VMX162" s="24"/>
      <c r="VMY162" s="24"/>
      <c r="VMZ162" s="24"/>
      <c r="VNA162" s="24"/>
      <c r="VNB162" s="24"/>
      <c r="VNC162" s="24"/>
      <c r="VND162" s="24"/>
      <c r="VNE162" s="24"/>
      <c r="VNF162" s="24"/>
      <c r="VNG162" s="24"/>
      <c r="VNH162" s="24"/>
      <c r="VNI162" s="24"/>
      <c r="VNJ162" s="24"/>
      <c r="VNK162" s="24"/>
      <c r="VNL162" s="24"/>
      <c r="VNM162" s="24"/>
      <c r="VNN162" s="24"/>
      <c r="VNO162" s="24"/>
      <c r="VNP162" s="24"/>
      <c r="VNQ162" s="24"/>
      <c r="VNR162" s="24"/>
      <c r="VNS162" s="24"/>
      <c r="VNT162" s="24"/>
      <c r="VNU162" s="24"/>
      <c r="VNV162" s="24"/>
      <c r="VNW162" s="24"/>
      <c r="VNX162" s="24"/>
      <c r="VNY162" s="24"/>
      <c r="VNZ162" s="24"/>
      <c r="VOA162" s="24"/>
      <c r="VOB162" s="24"/>
      <c r="VOC162" s="24"/>
      <c r="VOD162" s="24"/>
      <c r="VOE162" s="24"/>
      <c r="VOF162" s="24"/>
      <c r="VOG162" s="24"/>
      <c r="VOH162" s="24"/>
      <c r="VOI162" s="24"/>
      <c r="VOJ162" s="24"/>
      <c r="VOK162" s="24"/>
      <c r="VOL162" s="24"/>
      <c r="VOM162" s="24"/>
      <c r="VON162" s="24"/>
      <c r="VOO162" s="24"/>
      <c r="VOP162" s="24"/>
      <c r="VOQ162" s="24"/>
      <c r="VOR162" s="24"/>
      <c r="VOS162" s="24"/>
      <c r="VOT162" s="24"/>
      <c r="VOU162" s="24"/>
      <c r="VOV162" s="24"/>
      <c r="VOW162" s="24"/>
      <c r="VOX162" s="24"/>
      <c r="VOY162" s="24"/>
      <c r="VOZ162" s="24"/>
      <c r="VPA162" s="24"/>
      <c r="VPB162" s="24"/>
      <c r="VPC162" s="24"/>
      <c r="VPD162" s="24"/>
      <c r="VPE162" s="24"/>
      <c r="VPF162" s="24"/>
      <c r="VPG162" s="24"/>
      <c r="VPH162" s="24"/>
      <c r="VPI162" s="24"/>
      <c r="VPJ162" s="24"/>
      <c r="VPK162" s="24"/>
      <c r="VPL162" s="24"/>
      <c r="VPM162" s="24"/>
      <c r="VPN162" s="24"/>
      <c r="VPO162" s="24"/>
      <c r="VPP162" s="24"/>
      <c r="VPQ162" s="24"/>
      <c r="VPR162" s="24"/>
      <c r="VPS162" s="24"/>
      <c r="VPT162" s="24"/>
      <c r="VPU162" s="24"/>
      <c r="VPV162" s="24"/>
      <c r="VPW162" s="24"/>
      <c r="VPX162" s="24"/>
      <c r="VPY162" s="24"/>
      <c r="VPZ162" s="24"/>
      <c r="VQA162" s="24"/>
      <c r="VQB162" s="24"/>
      <c r="VQC162" s="24"/>
      <c r="VQD162" s="24"/>
      <c r="VQE162" s="24"/>
      <c r="VQF162" s="24"/>
      <c r="VQG162" s="24"/>
      <c r="VQH162" s="24"/>
      <c r="VQI162" s="24"/>
      <c r="VQJ162" s="24"/>
      <c r="VQK162" s="24"/>
      <c r="VQL162" s="24"/>
      <c r="VQM162" s="24"/>
      <c r="VQN162" s="24"/>
      <c r="VQO162" s="24"/>
      <c r="VQP162" s="24"/>
      <c r="VQQ162" s="24"/>
      <c r="VQR162" s="24"/>
      <c r="VQS162" s="24"/>
      <c r="VQT162" s="24"/>
      <c r="VQU162" s="24"/>
      <c r="VQV162" s="24"/>
      <c r="VQW162" s="24"/>
      <c r="VQX162" s="24"/>
      <c r="VQY162" s="24"/>
      <c r="VQZ162" s="24"/>
      <c r="VRA162" s="24"/>
      <c r="VRB162" s="24"/>
      <c r="VRC162" s="24"/>
      <c r="VRD162" s="24"/>
      <c r="VRE162" s="24"/>
      <c r="VRF162" s="24"/>
      <c r="VRG162" s="24"/>
      <c r="VRH162" s="24"/>
      <c r="VRI162" s="24"/>
      <c r="VRJ162" s="24"/>
      <c r="VRK162" s="24"/>
      <c r="VRL162" s="24"/>
      <c r="VRM162" s="24"/>
      <c r="VRN162" s="24"/>
      <c r="VRO162" s="24"/>
      <c r="VRP162" s="24"/>
      <c r="VRQ162" s="24"/>
      <c r="VRR162" s="24"/>
      <c r="VRS162" s="24"/>
      <c r="VRT162" s="24"/>
      <c r="VRU162" s="24"/>
      <c r="VRV162" s="24"/>
      <c r="VRW162" s="24"/>
      <c r="VRX162" s="24"/>
      <c r="VRY162" s="24"/>
      <c r="VRZ162" s="24"/>
      <c r="VSA162" s="24"/>
      <c r="VSB162" s="24"/>
      <c r="VSC162" s="24"/>
      <c r="VSD162" s="24"/>
      <c r="VSE162" s="24"/>
      <c r="VSF162" s="24"/>
      <c r="VSG162" s="24"/>
      <c r="VSH162" s="24"/>
      <c r="VSI162" s="24"/>
      <c r="VSJ162" s="24"/>
      <c r="VSK162" s="24"/>
      <c r="VSL162" s="24"/>
      <c r="VSM162" s="24"/>
      <c r="VSN162" s="24"/>
      <c r="VSO162" s="24"/>
      <c r="VSP162" s="24"/>
      <c r="VSQ162" s="24"/>
      <c r="VSR162" s="24"/>
      <c r="VSS162" s="24"/>
      <c r="VST162" s="24"/>
      <c r="VSU162" s="24"/>
      <c r="VSV162" s="24"/>
      <c r="VSW162" s="24"/>
      <c r="VSX162" s="24"/>
      <c r="VSY162" s="24"/>
      <c r="VSZ162" s="24"/>
      <c r="VTA162" s="24"/>
      <c r="VTB162" s="24"/>
      <c r="VTC162" s="24"/>
      <c r="VTD162" s="24"/>
      <c r="VTE162" s="24"/>
      <c r="VTF162" s="24"/>
      <c r="VTG162" s="24"/>
      <c r="VTH162" s="24"/>
      <c r="VTI162" s="24"/>
      <c r="VTJ162" s="24"/>
      <c r="VTK162" s="24"/>
      <c r="VTL162" s="24"/>
      <c r="VTM162" s="24"/>
      <c r="VTN162" s="24"/>
      <c r="VTO162" s="24"/>
      <c r="VTP162" s="24"/>
      <c r="VTQ162" s="24"/>
      <c r="VTR162" s="24"/>
      <c r="VTS162" s="24"/>
      <c r="VTT162" s="24"/>
      <c r="VTU162" s="24"/>
      <c r="VTV162" s="24"/>
      <c r="VTW162" s="24"/>
      <c r="VTX162" s="24"/>
      <c r="VTY162" s="24"/>
      <c r="VTZ162" s="24"/>
      <c r="VUA162" s="24"/>
      <c r="VUB162" s="24"/>
      <c r="VUC162" s="24"/>
      <c r="VUD162" s="24"/>
      <c r="VUE162" s="24"/>
      <c r="VUF162" s="24"/>
      <c r="VUG162" s="24"/>
      <c r="VUH162" s="24"/>
      <c r="VUI162" s="24"/>
      <c r="VUJ162" s="24"/>
      <c r="VUK162" s="24"/>
      <c r="VUL162" s="24"/>
      <c r="VUM162" s="24"/>
      <c r="VUN162" s="24"/>
      <c r="VUO162" s="24"/>
      <c r="VUP162" s="24"/>
      <c r="VUQ162" s="24"/>
      <c r="VUR162" s="24"/>
      <c r="VUS162" s="24"/>
      <c r="VUT162" s="24"/>
      <c r="VUU162" s="24"/>
      <c r="VUV162" s="24"/>
      <c r="VUW162" s="24"/>
      <c r="VUX162" s="24"/>
      <c r="VUY162" s="24"/>
      <c r="VUZ162" s="24"/>
      <c r="VVA162" s="24"/>
      <c r="VVB162" s="24"/>
      <c r="VVC162" s="24"/>
      <c r="VVD162" s="24"/>
      <c r="VVE162" s="24"/>
      <c r="VVF162" s="24"/>
      <c r="VVG162" s="24"/>
      <c r="VVH162" s="24"/>
      <c r="VVI162" s="24"/>
      <c r="VVJ162" s="24"/>
      <c r="VVK162" s="24"/>
      <c r="VVL162" s="24"/>
      <c r="VVM162" s="24"/>
      <c r="VVN162" s="24"/>
      <c r="VVO162" s="24"/>
      <c r="VVP162" s="24"/>
      <c r="VVQ162" s="24"/>
      <c r="VVR162" s="24"/>
      <c r="VVS162" s="24"/>
      <c r="VVT162" s="24"/>
      <c r="VVU162" s="24"/>
      <c r="VVV162" s="24"/>
      <c r="VVW162" s="24"/>
      <c r="VVX162" s="24"/>
      <c r="VVY162" s="24"/>
      <c r="VVZ162" s="24"/>
      <c r="VWA162" s="24"/>
      <c r="VWB162" s="24"/>
      <c r="VWC162" s="24"/>
      <c r="VWD162" s="24"/>
      <c r="VWE162" s="24"/>
      <c r="VWF162" s="24"/>
      <c r="VWG162" s="24"/>
      <c r="VWH162" s="24"/>
      <c r="VWI162" s="24"/>
      <c r="VWJ162" s="24"/>
      <c r="VWK162" s="24"/>
      <c r="VWL162" s="24"/>
      <c r="VWM162" s="24"/>
      <c r="VWN162" s="24"/>
      <c r="VWO162" s="24"/>
      <c r="VWP162" s="24"/>
      <c r="VWQ162" s="24"/>
      <c r="VWR162" s="24"/>
      <c r="VWS162" s="24"/>
      <c r="VWT162" s="24"/>
      <c r="VWU162" s="24"/>
      <c r="VWV162" s="24"/>
      <c r="VWW162" s="24"/>
      <c r="VWX162" s="24"/>
      <c r="VWY162" s="24"/>
      <c r="VWZ162" s="24"/>
      <c r="VXA162" s="24"/>
      <c r="VXB162" s="24"/>
      <c r="VXC162" s="24"/>
      <c r="VXD162" s="24"/>
      <c r="VXE162" s="24"/>
      <c r="VXF162" s="24"/>
      <c r="VXG162" s="24"/>
      <c r="VXH162" s="24"/>
      <c r="VXI162" s="24"/>
      <c r="VXJ162" s="24"/>
      <c r="VXK162" s="24"/>
      <c r="VXL162" s="24"/>
      <c r="VXM162" s="24"/>
      <c r="VXN162" s="24"/>
      <c r="VXO162" s="24"/>
      <c r="VXP162" s="24"/>
      <c r="VXQ162" s="24"/>
      <c r="VXR162" s="24"/>
      <c r="VXS162" s="24"/>
      <c r="VXT162" s="24"/>
      <c r="VXU162" s="24"/>
      <c r="VXV162" s="24"/>
      <c r="VXW162" s="24"/>
      <c r="VXX162" s="24"/>
      <c r="VXY162" s="24"/>
      <c r="VXZ162" s="24"/>
      <c r="VYA162" s="24"/>
      <c r="VYB162" s="24"/>
      <c r="VYC162" s="24"/>
      <c r="VYD162" s="24"/>
      <c r="VYE162" s="24"/>
      <c r="VYF162" s="24"/>
      <c r="VYG162" s="24"/>
      <c r="VYH162" s="24"/>
      <c r="VYI162" s="24"/>
      <c r="VYJ162" s="24"/>
      <c r="VYK162" s="24"/>
      <c r="VYL162" s="24"/>
      <c r="VYM162" s="24"/>
      <c r="VYN162" s="24"/>
      <c r="VYO162" s="24"/>
      <c r="VYP162" s="24"/>
      <c r="VYQ162" s="24"/>
      <c r="VYR162" s="24"/>
      <c r="VYS162" s="24"/>
      <c r="VYT162" s="24"/>
      <c r="VYU162" s="24"/>
      <c r="VYV162" s="24"/>
      <c r="VYW162" s="24"/>
      <c r="VYX162" s="24"/>
      <c r="VYY162" s="24"/>
      <c r="VYZ162" s="24"/>
      <c r="VZA162" s="24"/>
      <c r="VZB162" s="24"/>
      <c r="VZC162" s="24"/>
      <c r="VZD162" s="24"/>
      <c r="VZE162" s="24"/>
      <c r="VZF162" s="24"/>
      <c r="VZG162" s="24"/>
      <c r="VZH162" s="24"/>
      <c r="VZI162" s="24"/>
      <c r="VZJ162" s="24"/>
      <c r="VZK162" s="24"/>
      <c r="VZL162" s="24"/>
      <c r="VZM162" s="24"/>
      <c r="VZN162" s="24"/>
      <c r="VZO162" s="24"/>
      <c r="VZP162" s="24"/>
      <c r="VZQ162" s="24"/>
      <c r="VZR162" s="24"/>
      <c r="VZS162" s="24"/>
      <c r="VZT162" s="24"/>
      <c r="VZU162" s="24"/>
      <c r="VZV162" s="24"/>
      <c r="VZW162" s="24"/>
      <c r="VZX162" s="24"/>
      <c r="VZY162" s="24"/>
      <c r="VZZ162" s="24"/>
      <c r="WAA162" s="24"/>
      <c r="WAB162" s="24"/>
      <c r="WAC162" s="24"/>
      <c r="WAD162" s="24"/>
      <c r="WAE162" s="24"/>
      <c r="WAF162" s="24"/>
      <c r="WAG162" s="24"/>
      <c r="WAH162" s="24"/>
      <c r="WAI162" s="24"/>
      <c r="WAJ162" s="24"/>
      <c r="WAK162" s="24"/>
      <c r="WAL162" s="24"/>
      <c r="WAM162" s="24"/>
      <c r="WAN162" s="24"/>
      <c r="WAO162" s="24"/>
      <c r="WAP162" s="24"/>
      <c r="WAQ162" s="24"/>
      <c r="WAR162" s="24"/>
      <c r="WAS162" s="24"/>
      <c r="WAT162" s="24"/>
      <c r="WAU162" s="24"/>
      <c r="WAV162" s="24"/>
      <c r="WAW162" s="24"/>
      <c r="WAX162" s="24"/>
      <c r="WAY162" s="24"/>
      <c r="WAZ162" s="24"/>
      <c r="WBA162" s="24"/>
      <c r="WBB162" s="24"/>
      <c r="WBC162" s="24"/>
      <c r="WBD162" s="24"/>
      <c r="WBE162" s="24"/>
      <c r="WBF162" s="24"/>
      <c r="WBG162" s="24"/>
      <c r="WBH162" s="24"/>
      <c r="WBI162" s="24"/>
      <c r="WBJ162" s="24"/>
      <c r="WBK162" s="24"/>
      <c r="WBL162" s="24"/>
      <c r="WBM162" s="24"/>
      <c r="WBN162" s="24"/>
      <c r="WBO162" s="24"/>
      <c r="WBP162" s="24"/>
      <c r="WBQ162" s="24"/>
      <c r="WBR162" s="24"/>
      <c r="WBS162" s="24"/>
      <c r="WBT162" s="24"/>
      <c r="WBU162" s="24"/>
      <c r="WBV162" s="24"/>
      <c r="WBW162" s="24"/>
      <c r="WBX162" s="24"/>
      <c r="WBY162" s="24"/>
      <c r="WBZ162" s="24"/>
      <c r="WCA162" s="24"/>
      <c r="WCB162" s="24"/>
      <c r="WCC162" s="24"/>
      <c r="WCD162" s="24"/>
      <c r="WCE162" s="24"/>
      <c r="WCF162" s="24"/>
      <c r="WCG162" s="24"/>
      <c r="WCH162" s="24"/>
      <c r="WCI162" s="24"/>
      <c r="WCJ162" s="24"/>
      <c r="WCK162" s="24"/>
      <c r="WCL162" s="24"/>
      <c r="WCM162" s="24"/>
      <c r="WCN162" s="24"/>
      <c r="WCO162" s="24"/>
      <c r="WCP162" s="24"/>
      <c r="WCQ162" s="24"/>
      <c r="WCR162" s="24"/>
      <c r="WCS162" s="24"/>
      <c r="WCT162" s="24"/>
      <c r="WCU162" s="24"/>
      <c r="WCV162" s="24"/>
      <c r="WCW162" s="24"/>
      <c r="WCX162" s="24"/>
      <c r="WCY162" s="24"/>
      <c r="WCZ162" s="24"/>
      <c r="WDA162" s="24"/>
      <c r="WDB162" s="24"/>
      <c r="WDC162" s="24"/>
      <c r="WDD162" s="24"/>
      <c r="WDE162" s="24"/>
      <c r="WDF162" s="24"/>
      <c r="WDG162" s="24"/>
      <c r="WDH162" s="24"/>
      <c r="WDI162" s="24"/>
      <c r="WDJ162" s="24"/>
      <c r="WDK162" s="24"/>
      <c r="WDL162" s="24"/>
      <c r="WDM162" s="24"/>
      <c r="WDN162" s="24"/>
      <c r="WDO162" s="24"/>
      <c r="WDP162" s="24"/>
      <c r="WDQ162" s="24"/>
      <c r="WDR162" s="24"/>
      <c r="WDS162" s="24"/>
      <c r="WDT162" s="24"/>
      <c r="WDU162" s="24"/>
      <c r="WDV162" s="24"/>
      <c r="WDW162" s="24"/>
      <c r="WDX162" s="24"/>
      <c r="WDY162" s="24"/>
      <c r="WDZ162" s="24"/>
      <c r="WEA162" s="24"/>
      <c r="WEB162" s="24"/>
      <c r="WEC162" s="24"/>
      <c r="WED162" s="24"/>
      <c r="WEE162" s="24"/>
      <c r="WEF162" s="24"/>
      <c r="WEG162" s="24"/>
      <c r="WEH162" s="24"/>
      <c r="WEI162" s="24"/>
      <c r="WEJ162" s="24"/>
      <c r="WEK162" s="24"/>
      <c r="WEL162" s="24"/>
      <c r="WEM162" s="24"/>
      <c r="WEN162" s="24"/>
      <c r="WEO162" s="24"/>
      <c r="WEP162" s="24"/>
      <c r="WEQ162" s="24"/>
      <c r="WER162" s="24"/>
      <c r="WES162" s="24"/>
      <c r="WET162" s="24"/>
      <c r="WEU162" s="24"/>
      <c r="WEV162" s="24"/>
      <c r="WEW162" s="24"/>
      <c r="WEX162" s="24"/>
      <c r="WEY162" s="24"/>
      <c r="WEZ162" s="24"/>
      <c r="WFA162" s="24"/>
      <c r="WFB162" s="24"/>
      <c r="WFC162" s="24"/>
      <c r="WFD162" s="24"/>
      <c r="WFE162" s="24"/>
      <c r="WFF162" s="24"/>
      <c r="WFG162" s="24"/>
      <c r="WFH162" s="24"/>
      <c r="WFI162" s="24"/>
      <c r="WFJ162" s="24"/>
      <c r="WFK162" s="24"/>
      <c r="WFL162" s="24"/>
      <c r="WFM162" s="24"/>
      <c r="WFN162" s="24"/>
      <c r="WFO162" s="24"/>
      <c r="WFP162" s="24"/>
      <c r="WFQ162" s="24"/>
      <c r="WFR162" s="24"/>
      <c r="WFS162" s="24"/>
      <c r="WFT162" s="24"/>
      <c r="WFU162" s="24"/>
      <c r="WFV162" s="24"/>
      <c r="WFW162" s="24"/>
      <c r="WFX162" s="24"/>
      <c r="WFY162" s="24"/>
      <c r="WFZ162" s="24"/>
      <c r="WGA162" s="24"/>
      <c r="WGB162" s="24"/>
      <c r="WGC162" s="24"/>
      <c r="WGD162" s="24"/>
      <c r="WGE162" s="24"/>
      <c r="WGF162" s="24"/>
      <c r="WGG162" s="24"/>
      <c r="WGH162" s="24"/>
      <c r="WGI162" s="24"/>
      <c r="WGJ162" s="24"/>
      <c r="WGK162" s="24"/>
      <c r="WGL162" s="24"/>
      <c r="WGM162" s="24"/>
      <c r="WGN162" s="24"/>
      <c r="WGO162" s="24"/>
      <c r="WGP162" s="24"/>
      <c r="WGQ162" s="24"/>
      <c r="WGR162" s="24"/>
      <c r="WGS162" s="24"/>
      <c r="WGT162" s="24"/>
      <c r="WGU162" s="24"/>
      <c r="WGV162" s="24"/>
      <c r="WGW162" s="24"/>
      <c r="WGX162" s="24"/>
      <c r="WGY162" s="24"/>
      <c r="WGZ162" s="24"/>
      <c r="WHA162" s="24"/>
      <c r="WHB162" s="24"/>
      <c r="WHC162" s="24"/>
      <c r="WHD162" s="24"/>
      <c r="WHE162" s="24"/>
      <c r="WHF162" s="24"/>
      <c r="WHG162" s="24"/>
      <c r="WHH162" s="24"/>
      <c r="WHI162" s="24"/>
      <c r="WHJ162" s="24"/>
      <c r="WHK162" s="24"/>
      <c r="WHL162" s="24"/>
      <c r="WHM162" s="24"/>
      <c r="WHN162" s="24"/>
      <c r="WHO162" s="24"/>
      <c r="WHP162" s="24"/>
      <c r="WHQ162" s="24"/>
      <c r="WHR162" s="24"/>
      <c r="WHS162" s="24"/>
      <c r="WHT162" s="24"/>
      <c r="WHU162" s="24"/>
      <c r="WHV162" s="24"/>
      <c r="WHW162" s="24"/>
      <c r="WHX162" s="24"/>
      <c r="WHY162" s="24"/>
      <c r="WHZ162" s="24"/>
      <c r="WIA162" s="24"/>
      <c r="WIB162" s="24"/>
      <c r="WIC162" s="24"/>
      <c r="WID162" s="24"/>
      <c r="WIE162" s="24"/>
      <c r="WIF162" s="24"/>
      <c r="WIG162" s="24"/>
      <c r="WIH162" s="24"/>
      <c r="WII162" s="24"/>
      <c r="WIJ162" s="24"/>
      <c r="WIK162" s="24"/>
      <c r="WIL162" s="24"/>
      <c r="WIM162" s="24"/>
      <c r="WIN162" s="24"/>
      <c r="WIO162" s="24"/>
      <c r="WIP162" s="24"/>
      <c r="WIQ162" s="24"/>
      <c r="WIR162" s="24"/>
      <c r="WIS162" s="24"/>
      <c r="WIT162" s="24"/>
      <c r="WIU162" s="24"/>
      <c r="WIV162" s="24"/>
      <c r="WIW162" s="24"/>
      <c r="WIX162" s="24"/>
      <c r="WIY162" s="24"/>
      <c r="WIZ162" s="24"/>
      <c r="WJA162" s="24"/>
      <c r="WJB162" s="24"/>
      <c r="WJC162" s="24"/>
      <c r="WJD162" s="24"/>
      <c r="WJE162" s="24"/>
      <c r="WJF162" s="24"/>
      <c r="WJG162" s="24"/>
      <c r="WJH162" s="24"/>
      <c r="WJI162" s="24"/>
      <c r="WJJ162" s="24"/>
      <c r="WJK162" s="24"/>
      <c r="WJL162" s="24"/>
      <c r="WJM162" s="24"/>
      <c r="WJN162" s="24"/>
      <c r="WJO162" s="24"/>
      <c r="WJP162" s="24"/>
      <c r="WJQ162" s="24"/>
      <c r="WJR162" s="24"/>
      <c r="WJS162" s="24"/>
      <c r="WJT162" s="24"/>
      <c r="WJU162" s="24"/>
      <c r="WJV162" s="24"/>
      <c r="WJW162" s="24"/>
      <c r="WJX162" s="24"/>
      <c r="WJY162" s="24"/>
      <c r="WJZ162" s="24"/>
      <c r="WKA162" s="24"/>
      <c r="WKB162" s="24"/>
      <c r="WKC162" s="24"/>
      <c r="WKD162" s="24"/>
      <c r="WKE162" s="24"/>
      <c r="WKF162" s="24"/>
      <c r="WKG162" s="24"/>
      <c r="WKH162" s="24"/>
      <c r="WKI162" s="24"/>
      <c r="WKJ162" s="24"/>
      <c r="WKK162" s="24"/>
      <c r="WKL162" s="24"/>
      <c r="WKM162" s="24"/>
      <c r="WKN162" s="24"/>
      <c r="WKO162" s="24"/>
      <c r="WKP162" s="24"/>
      <c r="WKQ162" s="24"/>
      <c r="WKR162" s="24"/>
      <c r="WKS162" s="24"/>
      <c r="WKT162" s="24"/>
      <c r="WKU162" s="24"/>
      <c r="WKV162" s="24"/>
      <c r="WKW162" s="24"/>
      <c r="WKX162" s="24"/>
      <c r="WKY162" s="24"/>
      <c r="WKZ162" s="24"/>
      <c r="WLA162" s="24"/>
      <c r="WLB162" s="24"/>
      <c r="WLC162" s="24"/>
      <c r="WLD162" s="24"/>
      <c r="WLE162" s="24"/>
      <c r="WLF162" s="24"/>
      <c r="WLG162" s="24"/>
      <c r="WLH162" s="24"/>
      <c r="WLI162" s="24"/>
      <c r="WLJ162" s="24"/>
      <c r="WLK162" s="24"/>
      <c r="WLL162" s="24"/>
      <c r="WLM162" s="24"/>
      <c r="WLN162" s="24"/>
      <c r="WLO162" s="24"/>
      <c r="WLP162" s="24"/>
      <c r="WLQ162" s="24"/>
      <c r="WLR162" s="24"/>
      <c r="WLS162" s="24"/>
      <c r="WLT162" s="24"/>
      <c r="WLU162" s="24"/>
      <c r="WLV162" s="24"/>
      <c r="WLW162" s="24"/>
      <c r="WLX162" s="24"/>
      <c r="WLY162" s="24"/>
      <c r="WLZ162" s="24"/>
      <c r="WMA162" s="24"/>
      <c r="WMB162" s="24"/>
      <c r="WMC162" s="24"/>
      <c r="WMD162" s="24"/>
      <c r="WME162" s="24"/>
      <c r="WMF162" s="24"/>
      <c r="WMG162" s="24"/>
      <c r="WMH162" s="24"/>
      <c r="WMI162" s="24"/>
      <c r="WMJ162" s="24"/>
      <c r="WMK162" s="24"/>
      <c r="WML162" s="24"/>
      <c r="WMM162" s="24"/>
      <c r="WMN162" s="24"/>
      <c r="WMO162" s="24"/>
      <c r="WMP162" s="24"/>
      <c r="WMQ162" s="24"/>
      <c r="WMR162" s="24"/>
      <c r="WMS162" s="24"/>
      <c r="WMT162" s="24"/>
      <c r="WMU162" s="24"/>
      <c r="WMV162" s="24"/>
      <c r="WMW162" s="24"/>
      <c r="WMX162" s="24"/>
      <c r="WMY162" s="24"/>
      <c r="WMZ162" s="24"/>
      <c r="WNA162" s="24"/>
      <c r="WNB162" s="24"/>
      <c r="WNC162" s="24"/>
      <c r="WND162" s="24"/>
      <c r="WNE162" s="24"/>
      <c r="WNF162" s="24"/>
      <c r="WNG162" s="24"/>
      <c r="WNH162" s="24"/>
      <c r="WNI162" s="24"/>
      <c r="WNJ162" s="24"/>
      <c r="WNK162" s="24"/>
      <c r="WNL162" s="24"/>
      <c r="WNM162" s="24"/>
      <c r="WNN162" s="24"/>
      <c r="WNO162" s="24"/>
      <c r="WNP162" s="24"/>
      <c r="WNQ162" s="24"/>
      <c r="WNR162" s="24"/>
      <c r="WNS162" s="24"/>
      <c r="WNT162" s="24"/>
      <c r="WNU162" s="24"/>
      <c r="WNV162" s="24"/>
      <c r="WNW162" s="24"/>
      <c r="WNX162" s="24"/>
      <c r="WNY162" s="24"/>
      <c r="WNZ162" s="24"/>
      <c r="WOA162" s="24"/>
      <c r="WOB162" s="24"/>
      <c r="WOC162" s="24"/>
      <c r="WOD162" s="24"/>
      <c r="WOE162" s="24"/>
      <c r="WOF162" s="24"/>
      <c r="WOG162" s="24"/>
      <c r="WOH162" s="24"/>
      <c r="WOI162" s="24"/>
      <c r="WOJ162" s="24"/>
      <c r="WOK162" s="24"/>
      <c r="WOL162" s="24"/>
      <c r="WOM162" s="24"/>
      <c r="WON162" s="24"/>
      <c r="WOO162" s="24"/>
      <c r="WOP162" s="24"/>
      <c r="WOQ162" s="24"/>
      <c r="WOR162" s="24"/>
      <c r="WOS162" s="24"/>
      <c r="WOT162" s="24"/>
      <c r="WOU162" s="24"/>
      <c r="WOV162" s="24"/>
      <c r="WOW162" s="24"/>
      <c r="WOX162" s="24"/>
      <c r="WOY162" s="24"/>
      <c r="WOZ162" s="24"/>
      <c r="WPA162" s="24"/>
      <c r="WPB162" s="24"/>
      <c r="WPC162" s="24"/>
      <c r="WPD162" s="24"/>
      <c r="WPE162" s="24"/>
      <c r="WPF162" s="24"/>
      <c r="WPG162" s="24"/>
      <c r="WPH162" s="24"/>
      <c r="WPI162" s="24"/>
      <c r="WPJ162" s="24"/>
      <c r="WPK162" s="24"/>
      <c r="WPL162" s="24"/>
      <c r="WPM162" s="24"/>
      <c r="WPN162" s="24"/>
      <c r="WPO162" s="24"/>
      <c r="WPP162" s="24"/>
      <c r="WPQ162" s="24"/>
      <c r="WPR162" s="24"/>
      <c r="WPS162" s="24"/>
      <c r="WPT162" s="24"/>
      <c r="WPU162" s="24"/>
      <c r="WPV162" s="24"/>
      <c r="WPW162" s="24"/>
      <c r="WPX162" s="24"/>
      <c r="WPY162" s="24"/>
      <c r="WPZ162" s="24"/>
      <c r="WQA162" s="24"/>
      <c r="WQB162" s="24"/>
      <c r="WQC162" s="24"/>
      <c r="WQD162" s="24"/>
      <c r="WQE162" s="24"/>
      <c r="WQF162" s="24"/>
      <c r="WQG162" s="24"/>
      <c r="WQH162" s="24"/>
      <c r="WQI162" s="24"/>
      <c r="WQJ162" s="24"/>
      <c r="WQK162" s="24"/>
      <c r="WQL162" s="24"/>
      <c r="WQM162" s="24"/>
      <c r="WQN162" s="24"/>
      <c r="WQO162" s="24"/>
      <c r="WQP162" s="24"/>
      <c r="WQQ162" s="24"/>
      <c r="WQR162" s="24"/>
      <c r="WQS162" s="24"/>
      <c r="WQT162" s="24"/>
      <c r="WQU162" s="24"/>
      <c r="WQV162" s="24"/>
      <c r="WQW162" s="24"/>
      <c r="WQX162" s="24"/>
      <c r="WQY162" s="24"/>
      <c r="WQZ162" s="24"/>
      <c r="WRA162" s="24"/>
      <c r="WRB162" s="24"/>
      <c r="WRC162" s="24"/>
      <c r="WRD162" s="24"/>
      <c r="WRE162" s="24"/>
      <c r="WRF162" s="24"/>
      <c r="WRG162" s="24"/>
      <c r="WRH162" s="24"/>
      <c r="WRI162" s="24"/>
      <c r="WRJ162" s="24"/>
      <c r="WRK162" s="24"/>
      <c r="WRL162" s="24"/>
      <c r="WRM162" s="24"/>
      <c r="WRN162" s="24"/>
      <c r="WRO162" s="24"/>
      <c r="WRP162" s="24"/>
      <c r="WRQ162" s="24"/>
      <c r="WRR162" s="24"/>
      <c r="WRS162" s="24"/>
      <c r="WRT162" s="24"/>
      <c r="WRU162" s="24"/>
      <c r="WRV162" s="24"/>
      <c r="WRW162" s="24"/>
      <c r="WRX162" s="24"/>
      <c r="WRY162" s="24"/>
      <c r="WRZ162" s="24"/>
      <c r="WSA162" s="24"/>
      <c r="WSB162" s="24"/>
      <c r="WSC162" s="24"/>
      <c r="WSD162" s="24"/>
      <c r="WSE162" s="24"/>
      <c r="WSF162" s="24"/>
      <c r="WSG162" s="24"/>
      <c r="WSH162" s="24"/>
      <c r="WSI162" s="24"/>
      <c r="WSJ162" s="24"/>
      <c r="WSK162" s="24"/>
      <c r="WSL162" s="24"/>
      <c r="WSM162" s="24"/>
      <c r="WSN162" s="24"/>
      <c r="WSO162" s="24"/>
      <c r="WSP162" s="24"/>
      <c r="WSQ162" s="24"/>
      <c r="WSR162" s="24"/>
      <c r="WSS162" s="24"/>
      <c r="WST162" s="24"/>
      <c r="WSU162" s="24"/>
      <c r="WSV162" s="24"/>
      <c r="WSW162" s="24"/>
      <c r="WSX162" s="24"/>
      <c r="WSY162" s="24"/>
      <c r="WSZ162" s="24"/>
      <c r="WTA162" s="24"/>
      <c r="WTB162" s="24"/>
      <c r="WTC162" s="24"/>
      <c r="WTD162" s="24"/>
      <c r="WTE162" s="24"/>
      <c r="WTF162" s="24"/>
      <c r="WTG162" s="24"/>
      <c r="WTH162" s="24"/>
      <c r="WTI162" s="24"/>
      <c r="WTJ162" s="24"/>
      <c r="WTK162" s="24"/>
      <c r="WTL162" s="24"/>
      <c r="WTM162" s="24"/>
      <c r="WTN162" s="24"/>
      <c r="WTO162" s="24"/>
      <c r="WTP162" s="24"/>
      <c r="WTQ162" s="24"/>
      <c r="WTR162" s="24"/>
      <c r="WTS162" s="24"/>
      <c r="WTT162" s="24"/>
      <c r="WTU162" s="24"/>
      <c r="WTV162" s="24"/>
      <c r="WTW162" s="24"/>
      <c r="WTX162" s="24"/>
      <c r="WTY162" s="24"/>
      <c r="WTZ162" s="24"/>
      <c r="WUA162" s="24"/>
      <c r="WUB162" s="24"/>
      <c r="WUC162" s="24"/>
      <c r="WUD162" s="24"/>
      <c r="WUE162" s="24"/>
      <c r="WUF162" s="24"/>
      <c r="WUG162" s="24"/>
      <c r="WUH162" s="24"/>
      <c r="WUI162" s="24"/>
      <c r="WUJ162" s="24"/>
      <c r="WUK162" s="24"/>
      <c r="WUL162" s="24"/>
      <c r="WUM162" s="24"/>
      <c r="WUN162" s="24"/>
      <c r="WUO162" s="24"/>
      <c r="WUP162" s="24"/>
      <c r="WUQ162" s="24"/>
      <c r="WUR162" s="24"/>
      <c r="WUS162" s="24"/>
      <c r="WUT162" s="24"/>
      <c r="WUU162" s="24"/>
      <c r="WUV162" s="24"/>
      <c r="WUW162" s="24"/>
      <c r="WUX162" s="24"/>
      <c r="WUY162" s="24"/>
      <c r="WUZ162" s="24"/>
      <c r="WVA162" s="24"/>
      <c r="WVB162" s="24"/>
      <c r="WVC162" s="24"/>
      <c r="WVD162" s="24"/>
      <c r="WVE162" s="24"/>
      <c r="WVF162" s="24"/>
      <c r="WVG162" s="24"/>
      <c r="WVH162" s="24"/>
      <c r="WVI162" s="24"/>
      <c r="WVJ162" s="24"/>
      <c r="WVK162" s="24"/>
      <c r="WVL162" s="24"/>
      <c r="WVM162" s="24"/>
      <c r="WVN162" s="24"/>
      <c r="WVO162" s="24"/>
      <c r="WVP162" s="24"/>
      <c r="WVQ162" s="24"/>
      <c r="WVR162" s="24"/>
      <c r="WVS162" s="24"/>
      <c r="WVT162" s="24"/>
      <c r="WVU162" s="24"/>
      <c r="WVV162" s="24"/>
      <c r="WVW162" s="24"/>
      <c r="WVX162" s="24"/>
      <c r="WVY162" s="24"/>
      <c r="WVZ162" s="24"/>
      <c r="WWA162" s="24"/>
      <c r="WWB162" s="24"/>
      <c r="WWC162" s="24"/>
      <c r="WWD162" s="24"/>
      <c r="WWE162" s="24"/>
      <c r="WWF162" s="24"/>
      <c r="WWG162" s="24"/>
      <c r="WWH162" s="24"/>
      <c r="WWI162" s="24"/>
      <c r="WWJ162" s="24"/>
      <c r="WWK162" s="24"/>
      <c r="WWL162" s="24"/>
      <c r="WWM162" s="24"/>
      <c r="WWN162" s="24"/>
      <c r="WWO162" s="24"/>
      <c r="WWP162" s="24"/>
      <c r="WWQ162" s="24"/>
      <c r="WWR162" s="24"/>
      <c r="WWS162" s="24"/>
      <c r="WWT162" s="24"/>
      <c r="WWU162" s="24"/>
      <c r="WWV162" s="24"/>
      <c r="WWW162" s="24"/>
      <c r="WWX162" s="24"/>
      <c r="WWY162" s="24"/>
      <c r="WWZ162" s="24"/>
      <c r="WXA162" s="24"/>
      <c r="WXB162" s="24"/>
      <c r="WXC162" s="24"/>
      <c r="WXD162" s="24"/>
      <c r="WXE162" s="24"/>
      <c r="WXF162" s="24"/>
      <c r="WXG162" s="24"/>
      <c r="WXH162" s="24"/>
      <c r="WXI162" s="24"/>
      <c r="WXJ162" s="24"/>
      <c r="WXK162" s="24"/>
      <c r="WXL162" s="24"/>
      <c r="WXM162" s="24"/>
      <c r="WXN162" s="24"/>
      <c r="WXO162" s="24"/>
      <c r="WXP162" s="24"/>
      <c r="WXQ162" s="24"/>
      <c r="WXR162" s="24"/>
      <c r="WXS162" s="24"/>
      <c r="WXT162" s="24"/>
      <c r="WXU162" s="24"/>
      <c r="WXV162" s="24"/>
      <c r="WXW162" s="24"/>
      <c r="WXX162" s="24"/>
      <c r="WXY162" s="24"/>
      <c r="WXZ162" s="24"/>
      <c r="WYA162" s="24"/>
      <c r="WYB162" s="24"/>
      <c r="WYC162" s="24"/>
      <c r="WYD162" s="24"/>
      <c r="WYE162" s="24"/>
      <c r="WYF162" s="24"/>
      <c r="WYG162" s="24"/>
      <c r="WYH162" s="24"/>
      <c r="WYI162" s="24"/>
      <c r="WYJ162" s="24"/>
      <c r="WYK162" s="24"/>
      <c r="WYL162" s="24"/>
      <c r="WYM162" s="24"/>
      <c r="WYN162" s="24"/>
      <c r="WYO162" s="24"/>
      <c r="WYP162" s="24"/>
      <c r="WYQ162" s="24"/>
      <c r="WYR162" s="24"/>
      <c r="WYS162" s="24"/>
      <c r="WYT162" s="24"/>
      <c r="WYU162" s="24"/>
      <c r="WYV162" s="24"/>
      <c r="WYW162" s="24"/>
      <c r="WYX162" s="24"/>
      <c r="WYY162" s="24"/>
      <c r="WYZ162" s="24"/>
      <c r="WZA162" s="24"/>
      <c r="WZB162" s="24"/>
      <c r="WZC162" s="24"/>
      <c r="WZD162" s="24"/>
      <c r="WZE162" s="24"/>
      <c r="WZF162" s="24"/>
      <c r="WZG162" s="24"/>
      <c r="WZH162" s="24"/>
      <c r="WZI162" s="24"/>
      <c r="WZJ162" s="24"/>
      <c r="WZK162" s="24"/>
      <c r="WZL162" s="24"/>
      <c r="WZM162" s="24"/>
      <c r="WZN162" s="24"/>
      <c r="WZO162" s="24"/>
      <c r="WZP162" s="24"/>
      <c r="WZQ162" s="24"/>
      <c r="WZR162" s="24"/>
      <c r="WZS162" s="24"/>
      <c r="WZT162" s="24"/>
      <c r="WZU162" s="24"/>
      <c r="WZV162" s="24"/>
      <c r="WZW162" s="24"/>
      <c r="WZX162" s="24"/>
      <c r="WZY162" s="24"/>
      <c r="WZZ162" s="24"/>
      <c r="XAA162" s="24"/>
      <c r="XAB162" s="24"/>
      <c r="XAC162" s="24"/>
      <c r="XAD162" s="24"/>
      <c r="XAE162" s="24"/>
      <c r="XAF162" s="24"/>
      <c r="XAG162" s="24"/>
      <c r="XAH162" s="24"/>
      <c r="XAI162" s="24"/>
      <c r="XAJ162" s="24"/>
      <c r="XAK162" s="24"/>
      <c r="XAL162" s="24"/>
      <c r="XAM162" s="24"/>
      <c r="XAN162" s="24"/>
      <c r="XAO162" s="24"/>
      <c r="XAP162" s="24"/>
      <c r="XAQ162" s="24"/>
      <c r="XAR162" s="24"/>
      <c r="XAS162" s="24"/>
      <c r="XAT162" s="24"/>
      <c r="XAU162" s="24"/>
      <c r="XAV162" s="24"/>
      <c r="XAW162" s="24"/>
      <c r="XAX162" s="24"/>
      <c r="XAY162" s="24"/>
      <c r="XAZ162" s="24"/>
      <c r="XBA162" s="24"/>
      <c r="XBB162" s="24"/>
      <c r="XBC162" s="24"/>
      <c r="XBD162" s="24"/>
      <c r="XBE162" s="24"/>
      <c r="XBF162" s="24"/>
      <c r="XBG162" s="24"/>
      <c r="XBH162" s="24"/>
      <c r="XBI162" s="24"/>
      <c r="XBJ162" s="24"/>
      <c r="XBK162" s="24"/>
      <c r="XBL162" s="24"/>
      <c r="XBM162" s="24"/>
      <c r="XBN162" s="24"/>
      <c r="XBO162" s="24"/>
      <c r="XBP162" s="24"/>
      <c r="XBQ162" s="24"/>
      <c r="XBR162" s="24"/>
      <c r="XBS162" s="24"/>
      <c r="XBT162" s="24"/>
      <c r="XBU162" s="24"/>
      <c r="XBV162" s="24"/>
      <c r="XBW162" s="24"/>
      <c r="XBX162" s="24"/>
      <c r="XBY162" s="24"/>
      <c r="XBZ162" s="24"/>
      <c r="XCA162" s="24"/>
      <c r="XCB162" s="24"/>
      <c r="XCC162" s="24"/>
      <c r="XCD162" s="24"/>
      <c r="XCE162" s="24"/>
      <c r="XCF162" s="24"/>
      <c r="XCG162" s="24"/>
      <c r="XCH162" s="24"/>
      <c r="XCI162" s="24"/>
      <c r="XCJ162" s="24"/>
      <c r="XCK162" s="24"/>
      <c r="XCL162" s="24"/>
      <c r="XCM162" s="24"/>
      <c r="XCN162" s="24"/>
      <c r="XCO162" s="24"/>
      <c r="XCP162" s="24"/>
      <c r="XCQ162" s="24"/>
      <c r="XCR162" s="24"/>
      <c r="XCS162" s="24"/>
      <c r="XCT162" s="24"/>
      <c r="XCU162" s="24"/>
      <c r="XCV162" s="24"/>
      <c r="XCW162" s="24"/>
      <c r="XCX162" s="24"/>
      <c r="XCY162" s="24"/>
      <c r="XCZ162" s="24"/>
      <c r="XDA162" s="24"/>
      <c r="XDB162" s="24"/>
      <c r="XDC162" s="24"/>
      <c r="XDD162" s="24"/>
      <c r="XDE162" s="24"/>
      <c r="XDF162" s="24"/>
      <c r="XDG162" s="24"/>
      <c r="XDH162" s="24"/>
      <c r="XDI162" s="24"/>
      <c r="XDJ162" s="24"/>
      <c r="XDK162" s="24"/>
      <c r="XDL162" s="24"/>
      <c r="XDM162" s="24"/>
      <c r="XDN162" s="24"/>
      <c r="XDO162" s="24"/>
      <c r="XDP162" s="24"/>
      <c r="XDQ162" s="24"/>
      <c r="XDR162" s="24"/>
      <c r="XDS162" s="24"/>
      <c r="XDT162" s="24"/>
      <c r="XDU162" s="24"/>
      <c r="XDV162" s="24"/>
      <c r="XDW162" s="24"/>
      <c r="XDX162" s="24"/>
      <c r="XDY162" s="24"/>
      <c r="XDZ162" s="24"/>
      <c r="XEA162" s="24"/>
      <c r="XEB162" s="24"/>
      <c r="XEC162" s="24"/>
      <c r="XED162" s="24"/>
      <c r="XEE162" s="24"/>
      <c r="XEF162" s="24"/>
      <c r="XEG162" s="24"/>
      <c r="XEH162" s="24"/>
      <c r="XEI162" s="24"/>
      <c r="XEJ162" s="24"/>
      <c r="XEK162" s="24"/>
      <c r="XEL162" s="24"/>
      <c r="XEM162" s="24"/>
      <c r="XEN162" s="24"/>
      <c r="XEO162" s="24"/>
      <c r="XEP162" s="24"/>
      <c r="XEQ162" s="24"/>
      <c r="XER162" s="24"/>
      <c r="XES162" s="24"/>
      <c r="XET162" s="24"/>
      <c r="XEU162" s="24"/>
      <c r="XEV162" s="24"/>
      <c r="XEW162" s="24"/>
      <c r="XEX162" s="24"/>
      <c r="XEY162" s="24"/>
      <c r="XEZ162" s="24"/>
      <c r="XFA162" s="24"/>
      <c r="XFB162" s="24"/>
      <c r="XFC162" s="24"/>
      <c r="XFD162" s="24"/>
    </row>
  </sheetData>
  <mergeCells count="3">
    <mergeCell ref="A54:L54"/>
    <mergeCell ref="A108:L108"/>
    <mergeCell ref="A162:L162"/>
  </mergeCells>
  <pageMargins left="0.8" right="0.5" top="0.5" bottom="0.6" header="0.49" footer="0.4"/>
  <pageSetup paperSize="9" scale="88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  <ignoredErrors>
    <ignoredError sqref="G8 G62 G116 K8 K62 K116 I8 I62 I1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 (3m)</vt:lpstr>
      <vt:lpstr>7</vt:lpstr>
      <vt:lpstr>8</vt:lpstr>
      <vt:lpstr>9-11</vt:lpstr>
      <vt:lpstr>'5-6 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Piyanun Leemasawatdigul</cp:lastModifiedBy>
  <cp:lastPrinted>2021-05-13T03:15:19Z</cp:lastPrinted>
  <dcterms:created xsi:type="dcterms:W3CDTF">2014-03-04T07:14:12Z</dcterms:created>
  <dcterms:modified xsi:type="dcterms:W3CDTF">2021-05-13T04:19:18Z</dcterms:modified>
</cp:coreProperties>
</file>